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L:\46_120_Finanzen+Vertrieb\46_120-3_Beschaffung\Ausschreibungen\2026-2027_Profilscheinwerfer\"/>
    </mc:Choice>
  </mc:AlternateContent>
  <xr:revisionPtr revIDLastSave="0" documentId="8_{A62B51E9-A538-419A-A9F9-CE4204A73146}" xr6:coauthVersionLast="47" xr6:coauthVersionMax="47" xr10:uidLastSave="{00000000-0000-0000-0000-000000000000}"/>
  <bookViews>
    <workbookView xWindow="-108" yWindow="-108" windowWidth="23256" windowHeight="12456" xr2:uid="{9EF6454D-5DE7-4D76-8C9C-B3E654E47E8D}"/>
  </bookViews>
  <sheets>
    <sheet name="Tabelle1" sheetId="1" r:id="rId1"/>
  </sheets>
  <calcPr calcId="191029" refMode="R1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172" i="1" l="1"/>
  <c r="F120" i="1" l="1"/>
  <c r="F106" i="1" l="1"/>
  <c r="F94" i="1" l="1"/>
  <c r="F79" i="1" l="1"/>
  <c r="F63" i="1" l="1"/>
  <c r="F47" i="1" l="1"/>
  <c r="F36" i="1" l="1"/>
  <c r="F176" i="1" s="1"/>
  <c r="F177" i="1" l="1"/>
  <c r="F178" i="1" s="1"/>
</calcChain>
</file>

<file path=xl/sharedStrings.xml><?xml version="1.0" encoding="utf-8"?>
<sst xmlns="http://schemas.openxmlformats.org/spreadsheetml/2006/main" count="231" uniqueCount="175">
  <si>
    <t>Abmessungen:</t>
  </si>
  <si>
    <t>Gewicht:</t>
  </si>
  <si>
    <t>Elektrische Anschlusswerte:</t>
  </si>
  <si>
    <t>Inkl. Zubehör:</t>
  </si>
  <si>
    <t>Kennzeichnungen und Normen:</t>
  </si>
  <si>
    <t>Menge:</t>
  </si>
  <si>
    <t>Einzelpreis:</t>
  </si>
  <si>
    <t>Gesamtpreis:</t>
  </si>
  <si>
    <t>a.</t>
  </si>
  <si>
    <t>b.</t>
  </si>
  <si>
    <t>c.</t>
  </si>
  <si>
    <t>d.</t>
  </si>
  <si>
    <t>Allgemein:</t>
  </si>
  <si>
    <t>Farbe:</t>
  </si>
  <si>
    <t>schwarz</t>
  </si>
  <si>
    <t>Anschlüsse:</t>
  </si>
  <si>
    <t>Prozessor:</t>
  </si>
  <si>
    <t>Stromversorgung:</t>
  </si>
  <si>
    <t>Konstruktion:</t>
  </si>
  <si>
    <t>Gehäuse zur 19" Rack-Montage + benötigtes Zubehör</t>
  </si>
  <si>
    <t>Schutzart:</t>
  </si>
  <si>
    <t>Gehäuse aus Stahl mit kratzfester Pulverbeschichtung versehen</t>
  </si>
  <si>
    <t>RAL9004 schwarz</t>
  </si>
  <si>
    <t>Verbindungen sollen zwischen Gateways, Konsolen, Architektursystemen und PCs über standardisierte Ethernet-Verteilungen mit 10/100 BaseT möglich sein.</t>
  </si>
  <si>
    <t>Das Gateway soll verschiedene Protokolle unterstützen, einschließlich:</t>
  </si>
  <si>
    <t xml:space="preserve">ANSI E1.17 Architecture for Control Networks (ACN) </t>
  </si>
  <si>
    <t xml:space="preserve">ANSI E1.31 Streaming ACN (sACN) </t>
  </si>
  <si>
    <t>ANSI E1.11 USITT DMX512-A</t>
  </si>
  <si>
    <t>ANSI E1.20 Remote Device Management (RDM)</t>
  </si>
  <si>
    <t>Bedienung und Steuerung:</t>
  </si>
  <si>
    <t>Das Gateway soll eine grafische OLED-Anzeige zur Identifikation (Beschriftung) und Statusanzeige haben.</t>
  </si>
  <si>
    <t>Die Beschriftung soll vom Nutzer mittels ANSI E1.17 Architecture for Control Network (ACN) konfigurierbar sein, oder mit einer entsprechenden Software über das Netzwerk zu konfigurieren sein.</t>
  </si>
  <si>
    <t>Die OLED-Anzeige soll die Port Konfiguration sowie die Präsenz eines gültigen Signals anzeigen.</t>
  </si>
  <si>
    <t>Jedes Gateway soll LEDs zur Anzeige von Betrieb und Netzwerkaktivität an der Frontplatte haben.</t>
  </si>
  <si>
    <t>Gateways sollen ausgerüstet sein mit 4 Stück 5-polige XLR-Buchse, Ethercon RJ-45 und Netzteilanschluss</t>
  </si>
  <si>
    <t>DMX Ports sollen den Anforderungen des ANSI E1.11 USITT DMX512-A Standards genügen.</t>
  </si>
  <si>
    <t>Jeder DMX-Port soll über Software als Ein- oder Ausgang konfigurierbar sein.</t>
  </si>
  <si>
    <t xml:space="preserve">Der DMX Eingang soll optisch isoliert von der Gateway-Elektronik sein. </t>
  </si>
  <si>
    <t>Der DMX Ausgang soll geerdet sein.</t>
  </si>
  <si>
    <t>DMX Ports sollen fehlerhaften Spannungen von bis zu 250 V AC ohne Beschädigung widerstehen können.</t>
  </si>
  <si>
    <t>Jeder Port soll eine DMX512-A Verbindung erlauben können.</t>
  </si>
  <si>
    <t>Jedes Gateway soll ausreichende Prozessorleistung besitzen um bis zu 63.999 Universen (32.767.488 Adressen) verwalten zu können.</t>
  </si>
  <si>
    <t xml:space="preserve">Die maximale Verzögerungszeit zwischen Ein- zu Ausgang soll nicht größer als die Zeit eines Datenpakets sein (ca. 22ms). </t>
  </si>
  <si>
    <t>Eine minimale DMX-Geschwindigkeit von 40Hz soll unter allen Bedingungen gewährleistet sein, außer wenn eine niedrigere Geschwindigkeit zur Kompatibilität mit DMX-Geräten von Drittherstellern notwendig sein sollte.</t>
  </si>
  <si>
    <t xml:space="preserve">Die Stromversorgung für das Gateway soll über Cat5 (oder besser) Kabel hergestellt werden können, mittels IEEE 802.3af konformen 'Power over Ethernet' (PoE). Die Leistungsaufnahme soll nicht größer als 5 Watt sein.  </t>
  </si>
  <si>
    <t>Ein optionaler Niederspannungs-Eingang soll verfügbar sein mittels eines konformen, isolierten Netzteils mit einer Betriebsspannung von 8 - 28 V DC. Das Netzgerät soll durch den Hersteller des Gateways bereitgestellt werden.</t>
  </si>
  <si>
    <t>Die Elektronik des Gateways soll elektrisch isoliert, von der Stromversorgung durch ein Cat5 (oder besser) Kabel, sein.</t>
  </si>
  <si>
    <t>Konfiguration:</t>
  </si>
  <si>
    <t xml:space="preserve">Jedes Gateway im Netzwerk soll durch eine kostenlos erhältliche Konfigurations-Software individuell konfigurierbar sein. Das bevorzugte Konfigurations-Werkzeug soll die 'Net3 Concert' Konfigurations-Software sein, die auf einem mit dem Netzwerk verbundenen PC oder einer entsprechenden Lichtstellanlage läuft. Der PC wird ausschließlich für die Konfiguration benötigt, nicht aber für den normalen Betrieb. </t>
  </si>
  <si>
    <t xml:space="preserve">Jeder DMX Gateway Port soll bis zu 512 DMX-Adressen steuern könne, aus einer begrenzten Auswahl von 63.999 Universen. </t>
  </si>
  <si>
    <t xml:space="preserve">Der einzelne DMX-Daten Ein- oder Ausgang soll durch den Benutzer frei konfigurierbar sein.  </t>
  </si>
  <si>
    <t>Es sollen doppelte Ausgänge von DMX-Linien (DMX-Splitter Funktionalität) als auch einzelne Ausgänge vollständig unterstützt werden</t>
  </si>
  <si>
    <t xml:space="preserve">Mehrere DMX-Universen können mit jeder Länge von bis zu 512 Adressen konfiguriert werden. Jeder Bereich von DMX-Eingangsadressen soll in Auswahl und Verbindungen zu den festgelegten sACN-Ausgang bereitgestellt werden. </t>
  </si>
  <si>
    <t xml:space="preserve">Mehrere sACN Quellen können, über unterschiedliche Prioritäten der gesendeten Daten, dem Gateway zugeordnet werden. </t>
  </si>
  <si>
    <t>Alle notwendigen Verbindungs-Informationen sollen in einen nichtflüchtigen Speicher in jedem Gateway abgelegt werden können. Das System soll bei einem Spannungsausfall die Daten ohne Benutzung eines PCs wiederherstellen können. Gateways die keinen nichtflüchtigen Speicher für die Verbindungsdaten anbieten, sollen nicht akzeptiert werden.</t>
  </si>
  <si>
    <t>216mm breit, 191mm tiefe, 42mm hoch</t>
  </si>
  <si>
    <t>max. 1,6 kg</t>
  </si>
  <si>
    <t>Netzspannung 100V/240VAC, 50/60Hz</t>
  </si>
  <si>
    <t>max. 5W</t>
  </si>
  <si>
    <t>Netzteil, 19" Rack Montage zubehör</t>
  </si>
  <si>
    <t>CE-konform, cETLus-gelistet, RoHS-konform, Weee</t>
  </si>
  <si>
    <t>CE-konform</t>
  </si>
  <si>
    <t>Typ:</t>
  </si>
  <si>
    <t>Lichtstrom:</t>
  </si>
  <si>
    <t>CRI:</t>
  </si>
  <si>
    <t>Die Farbtemperatur soll ca. 6.800 Kelvin betragen. Der CRI soll größer 70 sein und mit einem HCRI-Filter auf über 90 konvertiert werden können.</t>
  </si>
  <si>
    <t>Farbtemperatur:</t>
  </si>
  <si>
    <t>6.800K (mit Korrektuerfilter: 3.200-7.000K)</t>
  </si>
  <si>
    <t>Pan:</t>
  </si>
  <si>
    <t>540*</t>
  </si>
  <si>
    <t>Tilt:</t>
  </si>
  <si>
    <t>280*</t>
  </si>
  <si>
    <t>Zoom:</t>
  </si>
  <si>
    <t>Anforderungen an die optischen Eigenschaften des Scheinwerfers sind ein klar definierter Lichtstrahl mit minimalem Streulicht, einem minimalen Abstrahlwinkel von 4° und einem maximalen Abstrahlwinkel von 60°.</t>
  </si>
  <si>
    <t>Gobo:</t>
  </si>
  <si>
    <t>2 Goboräder mit je 7 rotier-, wechsel- und positionierbaren Gobos und einem Sparkle-Effekt verfügen</t>
  </si>
  <si>
    <t>Blendenschieber-Modus:</t>
  </si>
  <si>
    <t>Die Effekteinheit soll über eine Iris, ein Blendenschiebermodul (+/- 65° drehbar) mit 4 Blades. Jedes Blade muss einen Anstellwinkel von +/- 30° umsetzen können.</t>
  </si>
  <si>
    <t>Frostfilter:</t>
  </si>
  <si>
    <t>2 Frostfilter, stufenlos. Austauschbare Frostfilter und Fokus müssen integriert sein.</t>
  </si>
  <si>
    <t>Farbrad:</t>
  </si>
  <si>
    <t>Die Effekteinheit soll über 1 Farbrad mit 5 Voll- bzw. Halbfarben inkl. einem CTB-Filter und einem High- CRI-Filter.</t>
  </si>
  <si>
    <t>Prisma:</t>
  </si>
  <si>
    <t>3-fach Prisma (zirkular, rotier- und indexierbar)</t>
  </si>
  <si>
    <t>Iris:</t>
  </si>
  <si>
    <t>motorisierte Iris mit 16 Lamellen</t>
  </si>
  <si>
    <t>elektronischer Dimmer:</t>
  </si>
  <si>
    <t>Der Dimmer muss von 0-100% absolut stufenlos arbeiten</t>
  </si>
  <si>
    <t>variabler CTO (linear), + 100 % CTO</t>
  </si>
  <si>
    <t>CTO:</t>
  </si>
  <si>
    <t>Kameratauglichkeit:</t>
  </si>
  <si>
    <t>Refreshfrequenz für Kameratauglichkeit, wählbar (100/120/600/3.000 Hz)
(Zur Anpassung an unterschiedliche Kamera-Systeme sollen über DMX/RDM verschiedene Wiederhol- Frequenzen für das LED-Modul angewählt werden können.)</t>
  </si>
  <si>
    <t>(&lt;= 29 dBA)
(Verschiedene Kühlmodi sollen am Scheinwerfer eingestellt werden können. Im leisesten Modus soll eine Lautstärke von 29 dB (A) nicht überschritten werden.)</t>
  </si>
  <si>
    <t>leiser Betriebsmodus:</t>
  </si>
  <si>
    <t>Ansteuerung:</t>
  </si>
  <si>
    <t>Die Ansteuerung erfolgt über DMX512. Die Ansteuerung soll sowohl über Kabel, wie auch über ein serienmäßig eingebautes Funk-DMX genutzt werden können. Ebenfalls soll ein W-Lan/Bluetooth-Modul zur Steuerung des Scheinwerfers integriert sein. Die Ansteuerung des LED-Moduls soll in mindestens zwei unterschiedlichen Ansteuerkurven (linear und exponentiell) möglich sein. Pan/Tilt, die Farbmischung und die Rotationen/Positionierungen sollen in 16bit angesteuert werden können. Der Dimmer muss von 0-100% absolut stufenlos arbeiten. Zur Anpassung an unterschiedliche Kamera-Systeme sollen über DMX/RDM verschiedene Wiederhol- Frequenzen für das LED-Modul angewählt werden können.</t>
  </si>
  <si>
    <t>Steuerung:</t>
  </si>
  <si>
    <t>Der Scheinwerfer soll mit den Steuerprotokollen DMX512, RDM, Artnet, sACN zu steuern sein, über 5- polige verriegelbare XLR-Verbinder und über 2 verriegelbare Ethernet Anschlüsse (IN und OUT) für den Anschluss der Datenleitungen verfügen. Die Auswahl und Speicherung aller vom Anwender einstellbaren Geräteeinstellungen soll über ein am Scheinwerfer befindliches Bedienpanel mit grafischem Farb-Touch-LCD-Display oder über die Datenleitung in Verbindung mit einer Steuereinheit erfolgen. Das grafische Display soll drehbar sein. Der Scheinwerfer soll über eine Akkupufferung für die Einstellung der Scheinwerfereigenschaften verfügen, z.B. für die Einstellung der DMX-Adresse. Der Scheinwerfer soll über die Möglichkeit von mindestens 20 am Gerät speicherbaren Programmschritten verfügen. Mehrere Scheinwerfer sollen in Form einer Reihenschaltung zusammen geschaltet werden können, wobei ein Gerät als Master fungieren soll, dessen Programmeinstellungen von den angeschlossenen Scheinwerfern übernommen werden soll. Der Scheinwerfer soll werksseitig über ein eingebautes Empfangsmodul zur Steuerung per Funk-DMX verfügen. Das Protokoll des Funk-Moduls muss mit Lumen-Radio Sendern kompatibel sein.</t>
  </si>
  <si>
    <t>Montagebügel:</t>
  </si>
  <si>
    <t>2x Omega-Montagebügel
(geeignet für Traversen mit 48-80 mm Durchmesser)</t>
  </si>
  <si>
    <t>Schwarz</t>
  </si>
  <si>
    <t>Liefern, inkl. aller Befestigungsmaterialien nach gültigen Normen und Richtlinien (z. B. DGUV), Richtfabrikat Bigselflockclamp, 200 kg in schwarz, geeignet für Traversen mit 48-80 mm Durchmesser, sowie Saveking in 4mm Stärke und 0,6 m Länge in schwarz mit Verbindungsglied 6mm Typ B (lange Ausführung) und Verbindungsleitungen zur Einbindung in das Gesamtsystem.</t>
  </si>
  <si>
    <t>Befestigungsmaterialien:</t>
  </si>
  <si>
    <t>Installation:</t>
  </si>
  <si>
    <t>Der Scheinwerfer soll über ein Basement verfügen und in jeder Position zu betreiben sein. Wobei die Montage des Scheinwerfers mit zwei Adapterplatten, die mit Klemmen verschraubt werden können, durchführbar sein soll. Die Adapterplatten sollen am Scheinwerfer mit Camloc-Schnellverschlüssen montiert werden können. Ein verstärkter Ankerpunkt am Basement des Scheinwerfers für ein Sicherungsseil muss vorhanden sein.</t>
  </si>
  <si>
    <t>Netzanschluss:</t>
  </si>
  <si>
    <t>Der Scheinwerfer soll mit den Netzspannungen von 100V - 240V und 50 - 60 Hz betrieben werden können. Die Leistungsaufnahme soll bei maximal 490VA sein. Der Scheinwerfer soll über powerCON TRUE1 IN/OUT Anschlüsse verfügen.</t>
  </si>
  <si>
    <t>Reinigung &amp; Instandhaltung:</t>
  </si>
  <si>
    <t>Der Scheinwerfer soll möglichst servicefreundlich sein. Dazu gehören einfach zu reinigende Linsen, Effekte und Luftfilter, sowie Einschubtechnik für CMY/CTO, Farb-/Goboräder, Iris und Blendenschieber. Die Einschübe müssen so aufgebaut sein, dass sie ohne zusätzliches Abstecken von Kabelverbindungen herausgezogen werden können! Das optische System soll staubsicher sein. Das LED-Modul soll im Bedarfsfall vom geübten Anwender selbst und ohne Löten getauscht werden können.</t>
  </si>
  <si>
    <t>Abmessung &amp; Gewicht:</t>
  </si>
  <si>
    <t>Abmessungen maximal: B 398 x T 264 x H 609 mm. Gewicht: 18 kg</t>
  </si>
  <si>
    <t>Sicherungsseile, Omega-Montagebügel mit Haken für 48-80mm Durschmesser, PowerCON TRUE1 zu Schuko-Stecker</t>
  </si>
  <si>
    <t>passend zu v.g. Movinglight (siehe Punkt 1.0)</t>
  </si>
  <si>
    <t>Einsatz:</t>
  </si>
  <si>
    <t>AMPTOWN mit SiP-Einsatz</t>
  </si>
  <si>
    <t>Bauart:</t>
  </si>
  <si>
    <t>Profi-Case aus 7 mm Birkensperrholz
Heavy Duty Beschläge und Stapelmulden
Original amptown cases Blue Wheels</t>
  </si>
  <si>
    <t>Abmessungen: L 60 x B 60 x H 82 cm
Gewicht (inkl. Geräte): ca. 40 (74) kg</t>
  </si>
  <si>
    <t>Hybridleitung PowerCON True1 mit DMX 5Pol</t>
  </si>
  <si>
    <t>Länge:</t>
  </si>
  <si>
    <t>3m</t>
  </si>
  <si>
    <t>Leitungsende A:</t>
  </si>
  <si>
    <t>Leitungsende B:</t>
  </si>
  <si>
    <t>Neutrik XLR F 5pol. / Neutrik Power Twist TR1 in</t>
  </si>
  <si>
    <t>Neutrik XLR M 5pol. / Neutrik Power Twist TR1 out</t>
  </si>
  <si>
    <t>Leitung:</t>
  </si>
  <si>
    <t>Cat 7 Netzwerkleitung</t>
  </si>
  <si>
    <t>10m</t>
  </si>
  <si>
    <t>SC-Mercator CAT.7 PUR-Kabel in PUR</t>
  </si>
  <si>
    <t>Hirose RJ45 geschützt durch den etherCON® NE8MC1 von NEUTRIK</t>
  </si>
  <si>
    <t>20m</t>
  </si>
  <si>
    <t>19" Zoll Gigabit Netzwerswitch mit POE</t>
  </si>
  <si>
    <t>Ports:</t>
  </si>
  <si>
    <t>16x 10/100/1000BASE-T (AUTO-MDIX) Gigabit Ethernet Ports</t>
  </si>
  <si>
    <t>Voderseite:</t>
  </si>
  <si>
    <t>8x Ports mit Ethercon auf der Vorderseite</t>
  </si>
  <si>
    <t>Rückseite:</t>
  </si>
  <si>
    <t>8x Ports RJ45 mit POE auf der Rückseite</t>
  </si>
  <si>
    <t>Technische Daten:</t>
  </si>
  <si>
    <t>Powertwist Ein-&amp; Ausgang
IEEE 802.3, IEEE 802.3u, IEEE 802.3ab, IEEE 802.3x Standard
Flow Control
NWay auto-negotiation und auto MDI/MDIX für jeden Port</t>
  </si>
  <si>
    <t>Abmessungen (L x B x H): 44 x 16 x 4,3 cm
Bauform: 19", 1HE
Einbautiefe 16 cm
Gewicht 2,15 kg</t>
  </si>
  <si>
    <t>Cat 6 Netzwerkverbinder passend für RJ45 und NE8MC Stecker</t>
  </si>
  <si>
    <t>LED-basierter Movinghead-Scheinwerfer mit einer weißen LED-Lichtquelle mit 330 Watt. Aufgrund der optischen Eigenschaften soll der Scheinwerfer sowohl als Profile als auch als Washlight einsetzbar sein.)</t>
  </si>
  <si>
    <t>Der Scheinwerfer soll mit einer weißen 330 Watt Lichtquelle bestückt sein. Der Scheinwerfersoll mindestens 15.000 Lumen Output erzeugen</t>
  </si>
  <si>
    <t>Kombinationsleitung mit 3x 2,5 mm² Netzzuleitung und einer symmetrischen NF-Leitung, 2x 0,22 mm, 15.1 ± 0.6 mm Durchmesser</t>
  </si>
  <si>
    <t xml:space="preserve">Das Gateway soll ein Microprozessor basiertes Gerät sein, speziell gestaltet um DMX512 Steuersignale für die Lichtsteuerung und RDM Konfigurationen und Statusmeldungen, zur Verfügung zu stellen. Mit dem Gateway soll es möglich sein DMX512-A Daten in ein Netzwerk einzuspeisen, zu verteilen und wieder als DMX512-A Daten auszugeben. </t>
  </si>
  <si>
    <t>Nettogesamt:</t>
  </si>
  <si>
    <t>MwSt.:</t>
  </si>
  <si>
    <t>Bruttogesamt:</t>
  </si>
  <si>
    <t>1.0 JB-Lighting P10 Profil HP</t>
  </si>
  <si>
    <t>2.0 JB-Lighting 2-fach Flightcase für P10 Profil HP</t>
  </si>
  <si>
    <t>8.0 Response MK2-4port Gateway-XLR output</t>
  </si>
  <si>
    <t>Erläuterung zur Artikelwahl:</t>
  </si>
  <si>
    <t>Das Flightcase muss zu dem im Punkt 1.0 genannten Gerät passen, damit das Gerät Formfest gelagert werden kann und das Zubehör (Sicherungsseile, Hacken, Stromleitung,…) sicher verstaut werden kann.</t>
  </si>
  <si>
    <t>Die Scheinwerfer sollen unser aktuelles JB-Lighting Equipment aufstocken. So das wir beim bedienen der Scheinwerfer die gleichen Menüpunkte oder Attribute zur Verfügung haben, um diese ohne Anpassung gegenseitig kopieren oder ersetzen zu können.</t>
  </si>
  <si>
    <t>Die Konfiguration der Gateways muss über das Lichtpult (ETC Apex/Ti) möglich sein.</t>
  </si>
  <si>
    <t>4.0 Beschaffung von extrem robusten, vorkonfektionierten Patchkabeln für den mobilen, rauen  Eventbetrieb zur Übertragung hochauflösender, digitaler Video- und Datensignalen.
Die Definition eines PUR-Mantels sowie von robusten Metall-Schutzgehäusen für die Steckverbinder ist durch den Einsatzzweck bedingt. Da die Leitungen im mobilen Veranstaltungsbetrieb direkt auf dem Boden verlegt und regelmäßig mechanisch belastet werden, bieten Standard-PVC-Kabel keine ausreichende Betriebssicherheit. Die gewählte Schirmung (S/FTP) ist zwingend erforderlich, um Signalstörungen durch parallel verlaufende Strom- und Lastleitungen im Bühnenbereich sicher auszuschließen.
Z.B.:Sommer Cable P7NE-2000-SW Netzwerkleitung</t>
  </si>
  <si>
    <t>Das im Haus beschäftigte technische Personal (Beleuchtungsmeister/Veranstaltungstechniker) verfügt über Schulungen für die Wartung, Fehlersuche und Reparatur der Scheinwerfer-Modellreihe des Herstellers JB-Lighting. 
Durch diese spezifischen Fachkenntnisse ist gewährleistet, dass anfallende Servicearbeiten sowie der Austausch von Verschleißteilen und Modulen (z.B. Platinen, LED-Treiber, mechanische Bauteile) zum überwiegenden Teil eigenständig und ohne Zeitverzögerung direkt vor Ort durchgeführt werden können. Dies ist zur Aufrechterhaltung des täglichen, störungsfreien Spielbetriebs  erforderlich.
Die Beschaffung eines herstellerfremden Produkts würde bedeuten, dass das vorhandene Personal die gesetzlich und betrieblich vorgeschriebenen Wartungs- und Reparaturarbeiten nicht ohne Weiteres durchführen dürfte bzw. könnte. Dies hätte zur Folge:
Unwirtschaftlichkeit: Es müssten zeit- und kostenintensive Neuschulungen des Personals für ein anderes System finanziert werden.
Betriebsrisiko: Bis zum Abschluss solcher Schulungen müssten sämtliche Reparaturen über teure, externe Service-Dienstleister abgewickelt werden, was zu unkalkulierbaren Ausfallzeiten der Geräte führt.</t>
  </si>
  <si>
    <r>
      <rPr>
        <sz val="9"/>
        <color rgb="FF0070C0"/>
        <rFont val="Arial"/>
        <family val="2"/>
      </rPr>
      <t xml:space="preserve">Der geplante Einsatzzweck im mobilen Veranstaltungs- oder Außenbereich schließt Standard-Netzwerkkabel aus. Der Einsatzort erfordert eine extrem hohe mechanische Belastbarkeit der Infrastruktur. Das gewählte Kabel verfügt über einen halogenfreien Polyurethan-Mantel (PUR). Im Gegensatz zu herkömmlichen PVC-Kabeln ist dieser extrem kerbfest, abriebfest und kälteflexibel. Das Kabel widersteht dem regelmäßigen Überrollen durch Rollkoffer, Cases oder Fahrzeuge im Bühnenbetrieb und verhindert teure Systemausfälle durch Kabelbrüche.
</t>
    </r>
    <r>
      <rPr>
        <sz val="9"/>
        <color rgb="FFFF0000"/>
        <rFont val="Arial"/>
        <family val="2"/>
      </rPr>
      <t xml:space="preserve">Der Auftraggeber verfügt bereits über Geräte oder Anschlussfelder mit integrierten Neutrik-Buchsen. Nur diese exakte Hülse garantiert den mechanischen Formschluss, den Zugentlastungsschutz und die Vibrationssicherheit im rauen Betrieb. Ein Standard-Plastik-RJ45-Stecker würde abbrechen oder herausrutschen..Die Verbindung erfolgt über Neutrik etherCON® (NE8MC1) Metallgehäuse. Diese robusteren Stecker kapseln den empfindlichen RJ45-Standard-Anschluss komplett ein und schützen die filigrane Rastnase vor dem Abknicken. Zudem sorgt die Metallverriegelung für eine zugentlastete, vibrationssichere Verbindung an den Stageboxen, was für eine unterbrechungsfreie Signalübertragung zwingend erforderlich ist.
</t>
    </r>
    <r>
      <rPr>
        <sz val="9"/>
        <color rgb="FF002060"/>
        <rFont val="Arial"/>
        <family val="2"/>
      </rPr>
      <t>Die geforderte Länge von 20 Metern benötigt eine exzellente Schirmung gegen Einstreuungen von Stromkabeln oder Funkgeräten. Bei einer Länge von 20 Metern  ist eine zweifache Schirmung (S/FTP mit PiMF) unabdingbar. Der Adernquerschnitt des Kabels (AWG26/7) garantiert die Einhaltung der strengen CAT.7-Spezifikationen hinsichtlich Dämpfung und Übersprechen. Günstigere Leitungen führen bei dieser Länge zu Paketverlusten und Signalaussetzern im Live-Betrieb.</t>
    </r>
    <r>
      <rPr>
        <sz val="9"/>
        <color theme="1"/>
        <rFont val="Arial"/>
        <family val="2"/>
      </rPr>
      <t xml:space="preserve">
Dieser Leitungstyp hat sich in unserm Betrieb bewehrt, im Handling aber ganz besonders in der Widerstandsfähigkeit.</t>
    </r>
  </si>
  <si>
    <t>5.0 Beschaffung von extrem robusten, vorkonfektionierten Patchkabeln für den mobilen, rauen  Eventbetrieb zur Übertragung hochauflösender, digitaler Video- und Datensignalen.
Die Definition eines PUR-Mantels sowie von robusten Metall-Schutzgehäusen für die Steckverbinder ist durch den Einsatzzweck bedingt. Da die Leitungen im mobilen Veranstaltungsbetrieb direkt auf dem Boden verlegt und regelmäßig mechanisch belastet werden, bieten Standard-PVC-Kabel keine ausreichende Betriebssicherheit. Die gewählte Schirmung (S/FTP) ist zwingend erforderlich, um Signalstörungen durch parallel verlaufende Strom- und Lastleitungen im Bühnenbereich sicher auszuschließen.
Z.B.: Sommer Cable P7NE-1000-SW Netzwerkleitung</t>
  </si>
  <si>
    <t>Ergänzende Begründung zur Produktspezifischen Ausschreibung.:</t>
  </si>
  <si>
    <t>6.0 Hochwertiger RJ45-Netzwerkdurchverbinder (Kupplung) aus der etherCON-Serie, der zur stabilen Verlängerung von Netzwerkkabeln im professionellen Audio-, Video- und Bühnenbereich eingesetzt wird.</t>
  </si>
  <si>
    <t>Die geforderten Netzwerkdurchverbinder müssen nahtlos in die bestehende mobile etherCON-Infrastruktur integrierbar sein. Zur Vermeidung von Signalausfällen durch mechanische Zugbelastung ist ein Gehäuse aus AlMgSi 0.5 mit einer mechanisch verriegelnden Latch-Lock-Aufnahme für NE8MC-Stecker zwingend erforderlich, das gleichzeitig abwärtskompatibel zu Standard-RJ45-Steckern ist und mindestens 1.000 Steckzyklen im Temperaturbereich von -30 °C bis +80 °C spezifiziert. Produkte, die diese mechanischen Passungen und Gehäusefestigkeiten nicht systemimmanent abbilden, gelten als nicht gleichwertig
Z.B.: Neutrik NE8FF Netzwerkdurchverbinder Dieser Verbinder hat sich in unserm Betrieb bewehrt, im Handling aber ganz besonders in der Widerstandsfähigkeit.</t>
  </si>
  <si>
    <t>7.0 Swissonic Stage Switch POE 
Da in der bestehenden Infrastruktur bereits mehrere Switche des Typs Swissonic Stage Switch POE erfolgreich verbaut sind, ist aus Gründen der wirtschaftlichen und technischen Zweckmäßigkeit eine herstellerreine Erweiterung zwingend erforderlich. Ein Technologiewechsel würde personellen Schulungsaufwand, Inkompatibilitäten im sensiblen Netzwerk sowie zu unvorhersehbaren Folgekosten bei der Rack-Verkabelung (PowerTwist/EtherCon) führen. Zur Sicherung des störungsfreien Dienstbetriebs und des Investitionsschutzes wird die Beschaffung dieses spezifischen Modells benötigt.</t>
  </si>
  <si>
    <t>Personelle Qualifikation und Betriebssicherheit:</t>
  </si>
  <si>
    <t>Betriebliche Homogenität &amp; Kompatibilität</t>
  </si>
  <si>
    <t>In der Spielstätte ist bereits ein substanzieller Bestand an Scheinwerfern des Herstellers JB-Lighting fest installiert und im täglichen Einsatz. Die Beschaffung des Modells JB-Lighting P10 Profil HP ist aus Gründen der Systemhomogenität zwingend erforderlich.Farbliche Homogenität (Color Matching): Scheinwerfer unterschiedlicher Hersteller weisen aufgrund abweichender LED-Engines, Farbmisch-Algorithmen und Filtereigenschaften sichtbare Farbunterschiede auf. Für ein professionelles Bühnenbild ist es unerlässlich, dass alle Scheinwerfer exakt identische Farbnuancen, Farbtemperaturen und Dimmkurven aufweisen. Dies kann nur durch den Verbleib innerhalb der Gerätefamilie desselben Herstellers garantiert werden.
Software- und Steuerungskompatibilität: Die vorhandenen Beleuchtungsstrukturen, Farbpaletten und Presets auf dem Lichtsteuerpult sind auf die Farbmischung von JB-Lighting-Geräten programmiert. Ein Fremdfabrikat würde einen immensen Programmieraufwand nach sich ziehen, da alle bestehenden Shows und Lichtszenen manuell für das neue Gerät angepasst werden müssten. Dies ist im laufenden Spielbetrieb personell und zeitlich nicht leistbar.Ersatzteilbevorratung: Durch die herstellerreine Flotte können vorhandene Verschleiß- und Ersatzteile (z. B. Gobos, Filter, Leuchtmittelmodule) herstellerübergreifend genutzt werden, was die Lagerhaltung minimiert und die Wirtschaftlichkeit maximiert. Ein Wechsel des Herstellers ist daher aus technischen, künstlerischen und wirtschaftlichen Gründen ausgeschlossen.</t>
  </si>
  <si>
    <r>
      <t xml:space="preserve">Erläuterung zur Artikelwahl:
</t>
    </r>
    <r>
      <rPr>
        <sz val="9"/>
        <color rgb="FF0070C0"/>
        <rFont val="Arial"/>
        <family val="2"/>
      </rPr>
      <t>1. Sicherheit und Normenkonformität</t>
    </r>
    <r>
      <rPr>
        <sz val="9"/>
        <color theme="1"/>
        <rFont val="Arial"/>
        <family val="2"/>
      </rPr>
      <t xml:space="preserve">:
</t>
    </r>
    <r>
      <rPr>
        <sz val="9"/>
        <color rgb="FFFF0000"/>
        <rFont val="Arial"/>
        <family val="2"/>
      </rPr>
      <t>2. Vermeidung von Spannungsabfall auf Distanz (30 Meter):
3.</t>
    </r>
    <r>
      <rPr>
        <sz val="9"/>
        <color theme="1"/>
        <rFont val="Arial"/>
        <family val="2"/>
      </rPr>
      <t xml:space="preserve"> Signalintegrität und Betriebssicherheit:
</t>
    </r>
    <r>
      <rPr>
        <sz val="9"/>
        <color rgb="FF7030A0"/>
        <rFont val="Arial"/>
        <family val="2"/>
      </rPr>
      <t xml:space="preserve">
4. Wirtschaftlichkeit und Langlebigkeit:
</t>
    </r>
    <r>
      <rPr>
        <sz val="9"/>
        <color rgb="FFC00000"/>
        <rFont val="Arial"/>
        <family val="2"/>
      </rPr>
      <t>5. Erfahrung</t>
    </r>
  </si>
  <si>
    <r>
      <t xml:space="preserve">Erläuterung zur Artikelwahl:
</t>
    </r>
    <r>
      <rPr>
        <sz val="9"/>
        <color rgb="FF0070C0"/>
        <rFont val="Arial"/>
        <family val="2"/>
      </rPr>
      <t>1. Technische Notwendigkeit (Mechanische Belastbarkeit)</t>
    </r>
    <r>
      <rPr>
        <sz val="9"/>
        <color theme="1"/>
        <rFont val="Arial"/>
        <family val="2"/>
      </rPr>
      <t xml:space="preserve">
</t>
    </r>
    <r>
      <rPr>
        <sz val="9"/>
        <color rgb="FFFF0000"/>
        <rFont val="Arial"/>
        <family val="2"/>
      </rPr>
      <t xml:space="preserve">2. Steckerschutz und Betriebssicherheit:
</t>
    </r>
    <r>
      <rPr>
        <sz val="9"/>
        <color rgb="FF002060"/>
        <rFont val="Arial"/>
        <family val="2"/>
      </rPr>
      <t>3. Signalintegrität auf Distanz</t>
    </r>
    <r>
      <rPr>
        <sz val="9"/>
        <color theme="1"/>
        <rFont val="Arial"/>
        <family val="2"/>
      </rPr>
      <t>:
4. Erfahrung</t>
    </r>
  </si>
  <si>
    <r>
      <t xml:space="preserve">Ergänzende Begründung zur Produktspezifischen Ausschreibung.:
</t>
    </r>
    <r>
      <rPr>
        <sz val="9"/>
        <color rgb="FF0070C0"/>
        <rFont val="Arial"/>
        <family val="2"/>
      </rPr>
      <t xml:space="preserve">1. Technische Kompatibilität und Systemintegrität:
</t>
    </r>
    <r>
      <rPr>
        <sz val="9"/>
        <color rgb="FFFF0000"/>
        <rFont val="Arial"/>
        <family val="2"/>
      </rPr>
      <t>2. Wirtschaftlichkeit und Ressourceneffizienz:</t>
    </r>
    <r>
      <rPr>
        <sz val="9"/>
        <color rgb="FF0070C0"/>
        <rFont val="Arial"/>
        <family val="2"/>
      </rPr>
      <t xml:space="preserve">
</t>
    </r>
    <r>
      <rPr>
        <sz val="9"/>
        <color theme="1"/>
        <rFont val="Arial"/>
        <family val="2"/>
      </rPr>
      <t xml:space="preserve">
</t>
    </r>
    <r>
      <rPr>
        <sz val="9"/>
        <color rgb="FF002060"/>
        <rFont val="Arial"/>
        <family val="2"/>
      </rPr>
      <t xml:space="preserve">
3. Logistik und Betriebssicherheit:</t>
    </r>
  </si>
  <si>
    <r>
      <rPr>
        <sz val="9"/>
        <color rgb="FF0070C0"/>
        <rFont val="Arial"/>
        <family val="2"/>
      </rPr>
      <t xml:space="preserve">Homogene Netzwerkstruktur: Im Verbund von Lichtnetzwerken führt der Mischbetrieb verschiedener Hersteller oft zu unvorhersehbaren Latenzproblemen oder Paketverlusten. Die Erweiterung mit identischen Geräten sichert eine stabile, herstellerreine Systemumgebung.
Garantierte Interoperabilität: Die bereits vorhandenen Einheiten sind perfekt auf die bestehende Infrastruktur abgestimmt. Nur durch den Einsatz baugleicher Switche kann eine 100%ige Kompatibilität im Live-Betrieb garantiert werden.
</t>
    </r>
    <r>
      <rPr>
        <sz val="9"/>
        <color rgb="FFFF0000"/>
        <rFont val="Arial"/>
        <family val="2"/>
      </rPr>
      <t xml:space="preserve">Vermeidung von Folgekosten: In unserem Netzwerk sind mehrere dieser Switch verbaut. Unser Ziel ist ein klares und Einheitliches Netzwerk aufzubauen, so das unser Personal leicht möglichst den Umgang damit beherrscht.
Ein Systemwechsel würde eine aufwendige Neukonfiguration, zusätzliche Messungen und potenzielle Anpassungen der Peripherie erfordern. Die Anschaffung identischer Switche verhindert diese versteckten Zusatzkosten.
Kein doppelter Schulungsaufwand: Das technische Personal und die Ton-/Lichttechniker vor Ort sind fest auf die Handhabung, das Patching und die Fehlerdiagnose der bestehenden Swissonic-Geräte geschult. </t>
    </r>
    <r>
      <rPr>
        <sz val="9"/>
        <color theme="1"/>
        <rFont val="Arial"/>
        <family val="2"/>
      </rPr>
      <t xml:space="preserve">
</t>
    </r>
    <r>
      <rPr>
        <sz val="9"/>
        <color rgb="FF002060"/>
        <rFont val="Arial"/>
        <family val="2"/>
      </rPr>
      <t>Effiziente Ersatzteilhaltung: Bei Ausfällen im harten Bühnenalltag müssen Geräte sofort einsatzbereit sein. Durch identische Hardware können Switche im Notfall ohne Anpassung der Verkabelung (z. B. identische Belegung der vorderen EtherCon- und hinteren RJ45-Ports) 1:1 getauscht werden.
Einheitliches Zubehör: Die mechanischen Anforderungen (19" / 1 HE, spezifische Einbautiefe von 16 cm) und die Stromversorgung über bestehende PowerTwist-Kabelketten sind im Rack fest installiert. Andere Gehäuseformen oder Kaltgeräteanschlüsse würden die bestehende Rack-Verkabelung unbrauchbar machen.</t>
    </r>
  </si>
  <si>
    <r>
      <rPr>
        <sz val="9"/>
        <color rgb="FF0070C0"/>
        <rFont val="Arial"/>
        <family val="2"/>
      </rPr>
      <t xml:space="preserve">Der geplante Einsatzzweck im mobilen Veranstaltungs- oder Außenbereich schließt Standard-Netzwerkkabel aus. Der Einsatzort erfordert eine extrem hohe mechanische Belastbarkeit der Infrastruktur. Das gewählte Kabel verfügt über einen halogenfreien Polyurethan-Mantel (PUR). Im Gegensatz zu herkömmlichen PVC-Kabeln ist dieser extrem kerbfest, abriebfest und kälteflexibel. Das Kabel widersteht dem regelmäßigen Überrollen durch Rollkoffer, Cases oder Fahrzeuge im Bühnenbetrieb und verhindert teure Systemausfälle durch Kabelbrüche.
</t>
    </r>
    <r>
      <rPr>
        <sz val="9"/>
        <color rgb="FFFF0000"/>
        <rFont val="Arial"/>
        <family val="2"/>
      </rPr>
      <t xml:space="preserve">Der Auftraggeber verfügt bereits über Geräte oder Anschlussfelder mit integrierten Neutrik-Buchsen. Nur diese exakte Hülse garantiert den mechanischen Formschluss, den Zugentlastungsschutz und die Vibrationssicherheit im rauen Betrieb. Ein Standard-Plastik-RJ45-Stecker würde abbrechen oder herausrutschen..Die Verbindung erfolgt über Neutrik etherCON® (NE8MC1) Metallgehäuse. Diese robusteren Stecker kapseln den empfindlichen RJ45-Standard-Anschluss komplett ein und schützen die filigrane Rastnase vor dem Abknicken. Zudem sorgt die Metallverriegelung für eine zugentlastete, vibrationssichere Verbindung an den Stageboxen, was für eine unterbrechungsfreie Signalübertragung zwingend erforderlich ist.
</t>
    </r>
    <r>
      <rPr>
        <sz val="9"/>
        <color rgb="FF002060"/>
        <rFont val="Arial"/>
        <family val="2"/>
      </rPr>
      <t>Die geforderte Länge von 10 Metern benötigt eine exzellente Schirmung gegen Einstreuungen von Stromkabeln oder Funkgeräten. Bei einer Länge von 10 Metern  ist eine zweifache Schirmung (S/FTP mit PiMF) unabdingbar. Der Adernquerschnitt des Kabels (AWG26/7) garantiert die Einhaltung der strengen CAT.7-Spezifikationen hinsichtlich Dämpfung und Übersprechen. Günstigere Leitungen führen bei dieser Länge zu Paketverlusten und Signalaussetzern im Live-Betrieb.</t>
    </r>
    <r>
      <rPr>
        <sz val="9"/>
        <color theme="1"/>
        <rFont val="Arial"/>
        <family val="2"/>
      </rPr>
      <t xml:space="preserve">
Dieser Leitungstyp hat sich in unserm Betrieb bewehrt, im Handling aber ganz besonders in der Widerstandsfähigkeit.</t>
    </r>
  </si>
  <si>
    <t>Die Beschaffung des ETC Response Mk2 4-Port Gateways (XLR Output) ist zur Aufrechterhaltung der Betriebssicherheit und Systemhomogenität zwingend erforderlich. Da als Hauptsteuerung im Haus eine Konsole des Typs ETC Eos Apex &amp; Ti eingesetzt wird, ist ein herstellerübergreifender Betrieb aus technischen und wirtschaftlichen Gründen auszuschließen. Nur das herstellereigene Gateway garantiert die native Integration in das bestehende sACN/Net3-Netzwerk, die lückenlose RDM-Kommunikation mit der Konsole sowie die zentrale Administration ohne zusätzliche Software-Infrastruktur. Eine produktneutral ausgeschriebene Alternative würde zu unkalkulierbaren Latenzen und erheblichem Mehraufwand bei Wartung und Schulung führen.
Wir arbeiten ausschließlich mit Gateways von ETC, da wir ein Einheitliches System anstreben mit unserem ETC Apex Lichtpult.</t>
  </si>
  <si>
    <t>3.0 3m professionelles Hybridkabel für Strom und Daten. Stromseite: Querschnitt mind. 3x 2,5 mm², bestückt mit steckkompatiblen Steckverbindern des Typs Neutrik powerCON TRUE1 TOP (mit CBC-Zertifizierung und IP65-Schutz). Datenseite: 1x DMX/AES-EBU Leitung mit 110 Ohm Wellenwiderstand, 5-polig XLR (m/f), Neutrik-zertifiziert. Kabelmaterial: Trommelbar, hochflexibel für den Außenbereich geeignet.
Z:B: Cordial CPH 3 DMX 1-5 PWR 1-25 TR 1</t>
  </si>
  <si>
    <r>
      <rPr>
        <sz val="9"/>
        <color rgb="FF0070C0"/>
        <rFont val="Arial"/>
        <family val="2"/>
      </rPr>
      <t>TRUE1 TOP Steckverbinder: Im Gegensatz zu älteren Systemen (wie powerCON Blau/Grau) besitzt das verwendete NEUTRIK® powerCON® TRUE1 TOP-System eine An- und Absteckbarkeit unter Last. Dies ist ein kritisches Sicherheitsmerkmal für den Personenschutz im öffentlichen Raum und auf Bühnen. Es verhindert Lichtbögen beim Trennen der Stromverbindung unter Spannung.</t>
    </r>
    <r>
      <rPr>
        <sz val="9"/>
        <color theme="1"/>
        <rFont val="Arial"/>
        <family val="2"/>
      </rPr>
      <t xml:space="preserve">
</t>
    </r>
    <r>
      <rPr>
        <sz val="9"/>
        <color rgb="FFFF0000"/>
        <rFont val="Arial"/>
        <family val="2"/>
      </rPr>
      <t>Erhöhter Leiterquerschnitt (2,5 mm²): Während viele Standard-Hybridkabel nur 1,5 mm² nutzen, bietet diese Variante 3x 2,50 mm². Dies stellt auch bei der Hintereinanderschaltung (Daisy-Chain) mehrerer leistungsstarker LED-Scheinwerfer oder Moving Heads sicher, dass der Spannungsfall minimiert wird und die Abschaltbedingungen der vorgeschalteten Sicherungsorgane (Kurzschlussschutz) stets eingehalten werden.</t>
    </r>
    <r>
      <rPr>
        <sz val="9"/>
        <color theme="1"/>
        <rFont val="Arial"/>
        <family val="2"/>
      </rPr>
      <t xml:space="preserve">
Echte 110 Ohm DMX-Leitung (DMX 1-5): Das integrierte Datenkabel erfüllt strikt die AES/EBU-Spezifikation (110 Ohm Wellenwiderstand) und ist 5-polig ausgeführt. Professionelle Lichtstellpulte und Scheinwerfer im gehobenen Segment fordern laut Standard zwingend 5-polige DMX-Verbindungen. Die präzise Schirmung verhindert Signalstörungen (Flickern der Scheinwerfer) durch die direkt parallel verlaufende 230V-Stromleitung.
</t>
    </r>
    <r>
      <rPr>
        <sz val="9"/>
        <color rgb="FF7030A0"/>
        <rFont val="Arial"/>
        <family val="2"/>
      </rPr>
      <t>Das Kabel verfügt über einen robusten, aber hochflexiblen Außenmantel, der speziell für den ständigen Auf- und Abbau optimiert ist. Billigere Leitungen neigen bei starker Beanspruchung zu Kabelbrüchen oder Korkenzieher-Effekten. Die Wahl dieses Industriestandards minimiert die Folgekosten durch Reparaturen und Neuanschaffungen.</t>
    </r>
    <r>
      <rPr>
        <sz val="9"/>
        <color theme="1"/>
        <rFont val="Arial"/>
        <family val="2"/>
      </rPr>
      <t xml:space="preserve">
</t>
    </r>
    <r>
      <rPr>
        <sz val="9"/>
        <color rgb="FFC00000"/>
        <rFont val="Arial"/>
        <family val="2"/>
      </rPr>
      <t>Dieser Leitungstyp hat sich in unserm Betrieb bewehrt, im Handling aber ganz besonders in der Widerstandsfähigkeit.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</si>
</sst>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0"/>
      <color theme="1"/>
      <name val="Arial"/>
      <family val="2"/>
    </font>
    <font>
      <u/>
      <sz val="11"/>
      <color theme="10"/>
      <name val="Calibri"/>
      <family val="2"/>
      <scheme val="minor"/>
    </font>
    <font>
      <u/>
      <sz val="9"/>
      <color theme="10"/>
      <name val="Calibri"/>
      <family val="2"/>
      <scheme val="minor"/>
    </font>
    <font>
      <sz val="9"/>
      <color theme="1"/>
      <name val="Calibri"/>
      <family val="2"/>
      <scheme val="minor"/>
    </font>
    <font>
      <b/>
      <sz val="9"/>
      <color theme="1"/>
      <name val="Arial"/>
      <family val="2"/>
    </font>
    <font>
      <sz val="9"/>
      <color theme="1"/>
      <name val="Arial"/>
      <family val="2"/>
    </font>
    <font>
      <sz val="9"/>
      <name val="Arial"/>
      <family val="2"/>
    </font>
    <font>
      <sz val="9"/>
      <color rgb="FFFF0000"/>
      <name val="Arial"/>
      <family val="2"/>
    </font>
    <font>
      <sz val="9"/>
      <color rgb="FF0070C0"/>
      <name val="Arial"/>
      <family val="2"/>
    </font>
    <font>
      <sz val="9"/>
      <color rgb="FF7030A0"/>
      <name val="Arial"/>
      <family val="2"/>
    </font>
    <font>
      <sz val="9"/>
      <color rgb="FFC00000"/>
      <name val="Arial"/>
      <family val="2"/>
    </font>
    <font>
      <sz val="9"/>
      <color rgb="FF002060"/>
      <name val="Arial"/>
      <family val="2"/>
    </font>
    <font>
      <sz val="11"/>
      <color rgb="FFFF0000"/>
      <name val="Calibri"/>
      <family val="2"/>
      <scheme val="minor"/>
    </font>
  </fonts>
  <fills count="4">
    <fill>
      <patternFill patternType="none"/>
    </fill>
    <fill>
      <patternFill patternType="gray125"/>
    </fill>
    <fill>
      <patternFill patternType="solid">
        <fgColor rgb="FFFFFF00"/>
        <bgColor indexed="64"/>
      </patternFill>
    </fill>
    <fill>
      <patternFill patternType="solid">
        <fgColor theme="4" tint="0.39997558519241921"/>
        <bgColor indexed="64"/>
      </patternFill>
    </fill>
  </fills>
  <borders count="2">
    <border>
      <left/>
      <right/>
      <top/>
      <bottom/>
      <diagonal/>
    </border>
    <border>
      <left/>
      <right/>
      <top/>
      <bottom style="thick">
        <color auto="1"/>
      </bottom>
      <diagonal/>
    </border>
  </borders>
  <cellStyleXfs count="2">
    <xf numFmtId="0" fontId="0" fillId="0" borderId="0"/>
    <xf numFmtId="0" fontId="2" fillId="0" borderId="0" applyNumberFormat="0" applyFill="0" applyBorder="0" applyAlignment="0" applyProtection="0"/>
  </cellStyleXfs>
  <cellXfs count="46">
    <xf numFmtId="0" fontId="0" fillId="0" borderId="0" xfId="0"/>
    <xf numFmtId="0" fontId="1" fillId="0" borderId="0" xfId="0" applyFont="1"/>
    <xf numFmtId="0" fontId="1" fillId="0" borderId="0" xfId="0" applyFont="1" applyAlignment="1">
      <alignment horizontal="left" vertical="top" wrapText="1"/>
    </xf>
    <xf numFmtId="0" fontId="1" fillId="0" borderId="0" xfId="0" applyFont="1" applyAlignment="1">
      <alignment horizontal="left" vertical="top"/>
    </xf>
    <xf numFmtId="0" fontId="6" fillId="2" borderId="0" xfId="0" applyFont="1" applyFill="1" applyAlignment="1">
      <alignment horizontal="left" vertical="top" wrapText="1"/>
    </xf>
    <xf numFmtId="0" fontId="6" fillId="2" borderId="0" xfId="0" applyFont="1" applyFill="1"/>
    <xf numFmtId="0" fontId="6" fillId="0" borderId="0" xfId="0" applyFont="1" applyAlignment="1">
      <alignment horizontal="left" vertical="top" wrapText="1"/>
    </xf>
    <xf numFmtId="0" fontId="6" fillId="0" borderId="0" xfId="0" applyFont="1"/>
    <xf numFmtId="0" fontId="6" fillId="0" borderId="0" xfId="0" applyFont="1" applyAlignment="1"/>
    <xf numFmtId="0" fontId="6" fillId="0" borderId="0" xfId="0" applyFont="1" applyAlignment="1">
      <alignment horizontal="right" vertical="top" wrapText="1"/>
    </xf>
    <xf numFmtId="0" fontId="5" fillId="0" borderId="0" xfId="0" applyFont="1"/>
    <xf numFmtId="0" fontId="6" fillId="0" borderId="1" xfId="0" applyFont="1" applyBorder="1"/>
    <xf numFmtId="0" fontId="6" fillId="0" borderId="1" xfId="0" applyFont="1" applyBorder="1" applyProtection="1">
      <protection locked="0"/>
    </xf>
    <xf numFmtId="0" fontId="6" fillId="0" borderId="0" xfId="0" applyFont="1" applyAlignment="1">
      <alignment horizontal="left" vertical="top" wrapText="1"/>
    </xf>
    <xf numFmtId="0" fontId="6" fillId="0" borderId="0" xfId="0" applyFont="1" applyAlignment="1">
      <alignment wrapText="1"/>
    </xf>
    <xf numFmtId="0" fontId="6" fillId="0" borderId="0" xfId="0" applyFont="1" applyAlignment="1">
      <alignment vertical="top" wrapText="1"/>
    </xf>
    <xf numFmtId="0" fontId="6" fillId="3" borderId="0" xfId="0" applyFont="1" applyFill="1" applyAlignment="1">
      <alignment horizontal="left" vertical="top" wrapText="1"/>
    </xf>
    <xf numFmtId="0" fontId="5" fillId="2" borderId="0" xfId="0" applyFont="1" applyFill="1" applyAlignment="1">
      <alignment wrapText="1"/>
    </xf>
    <xf numFmtId="0" fontId="1" fillId="0" borderId="0" xfId="0" applyFont="1" applyAlignment="1">
      <alignment wrapText="1"/>
    </xf>
    <xf numFmtId="0" fontId="6" fillId="0" borderId="0" xfId="0" applyFont="1" applyFill="1" applyAlignment="1">
      <alignment wrapText="1"/>
    </xf>
    <xf numFmtId="0" fontId="6" fillId="0" borderId="0" xfId="0" applyFont="1" applyFill="1" applyAlignment="1">
      <alignment vertical="top" wrapText="1"/>
    </xf>
    <xf numFmtId="0" fontId="6" fillId="0" borderId="0" xfId="0" applyFont="1" applyFill="1" applyAlignment="1">
      <alignment horizontal="left" vertical="top" wrapText="1"/>
    </xf>
    <xf numFmtId="0" fontId="1" fillId="0" borderId="0" xfId="0" applyFont="1" applyFill="1" applyAlignment="1">
      <alignment wrapText="1"/>
    </xf>
    <xf numFmtId="0" fontId="9" fillId="3" borderId="0" xfId="0" applyFont="1" applyFill="1" applyAlignment="1">
      <alignment horizontal="left" vertical="top" wrapText="1"/>
    </xf>
    <xf numFmtId="0" fontId="8" fillId="3" borderId="0" xfId="0" applyFont="1" applyFill="1" applyAlignment="1">
      <alignment horizontal="left" vertical="top" wrapText="1"/>
    </xf>
    <xf numFmtId="0" fontId="6" fillId="0" borderId="0" xfId="0" applyFont="1" applyAlignment="1">
      <alignment horizontal="left" vertical="top" wrapText="1"/>
    </xf>
    <xf numFmtId="0" fontId="6" fillId="0" borderId="0" xfId="0" applyFont="1" applyAlignment="1"/>
    <xf numFmtId="0" fontId="4" fillId="0" borderId="0" xfId="0" applyFont="1" applyAlignment="1"/>
    <xf numFmtId="0" fontId="5" fillId="2" borderId="0" xfId="0" applyFont="1" applyFill="1" applyAlignment="1">
      <alignment horizontal="left" vertical="top" wrapText="1"/>
    </xf>
    <xf numFmtId="0" fontId="5" fillId="2" borderId="0" xfId="0" applyFont="1" applyFill="1" applyAlignment="1">
      <alignment horizontal="left" vertical="top"/>
    </xf>
    <xf numFmtId="0" fontId="6" fillId="0" borderId="0" xfId="0" applyFont="1" applyAlignment="1">
      <alignment horizontal="left" vertical="top"/>
    </xf>
    <xf numFmtId="0" fontId="7" fillId="0" borderId="0" xfId="0" applyFont="1" applyAlignment="1">
      <alignment horizontal="left" vertical="top" wrapText="1"/>
    </xf>
    <xf numFmtId="0" fontId="7" fillId="0" borderId="0" xfId="0" applyFont="1" applyAlignment="1"/>
    <xf numFmtId="0" fontId="8" fillId="0" borderId="0" xfId="0" applyFont="1" applyAlignment="1"/>
    <xf numFmtId="0" fontId="3" fillId="0" borderId="0" xfId="1" applyFont="1" applyAlignment="1">
      <alignment horizontal="left" vertical="top" wrapText="1"/>
    </xf>
    <xf numFmtId="0" fontId="6" fillId="3" borderId="0" xfId="0" applyFont="1" applyFill="1" applyBorder="1" applyAlignment="1">
      <alignment horizontal="left" vertical="top" wrapText="1"/>
    </xf>
    <xf numFmtId="0" fontId="0" fillId="3" borderId="0" xfId="0" applyFill="1" applyBorder="1" applyAlignment="1"/>
    <xf numFmtId="0" fontId="6" fillId="0" borderId="0" xfId="0" applyFont="1" applyAlignment="1">
      <alignment wrapText="1"/>
    </xf>
    <xf numFmtId="0" fontId="0" fillId="0" borderId="0" xfId="0" applyAlignment="1"/>
    <xf numFmtId="0" fontId="4" fillId="0" borderId="0" xfId="0" applyFont="1" applyAlignment="1">
      <alignment horizontal="left" vertical="top"/>
    </xf>
    <xf numFmtId="0" fontId="8" fillId="3" borderId="0" xfId="0" applyFont="1" applyFill="1" applyBorder="1" applyAlignment="1">
      <alignment horizontal="left" vertical="top" wrapText="1"/>
    </xf>
    <xf numFmtId="0" fontId="13" fillId="0" borderId="0" xfId="0" applyFont="1" applyAlignment="1"/>
    <xf numFmtId="0" fontId="9" fillId="3" borderId="0" xfId="0" applyFont="1" applyFill="1" applyBorder="1" applyAlignment="1">
      <alignment horizontal="left" vertical="top" wrapText="1"/>
    </xf>
    <xf numFmtId="0" fontId="0" fillId="3" borderId="0" xfId="0" applyFill="1" applyAlignment="1"/>
    <xf numFmtId="0" fontId="6" fillId="0" borderId="0" xfId="0" applyFont="1" applyAlignment="1">
      <alignment vertical="top" wrapText="1"/>
    </xf>
    <xf numFmtId="0" fontId="6" fillId="0" borderId="0" xfId="0" applyFont="1" applyAlignment="1">
      <alignment vertical="top"/>
    </xf>
  </cellXfs>
  <cellStyles count="2">
    <cellStyle name="Link" xfId="1" builtinId="8"/>
    <cellStyle name="Standard" xfId="0" builtinId="0"/>
  </cellStyles>
  <dxfs count="0"/>
  <tableStyles count="0" defaultTableStyle="TableStyleMedium2" defaultPivotStyle="PivotStyleLight16"/>
  <colors>
    <mruColors>
      <color rgb="FFCA069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E4F8D5-AB48-4D8E-A465-4A1AC77CA147}">
  <dimension ref="A1:F191"/>
  <sheetViews>
    <sheetView tabSelected="1" view="pageLayout" topLeftCell="A41" zoomScale="130" zoomScaleNormal="100" zoomScalePageLayoutView="130" workbookViewId="0">
      <selection activeCell="B54" sqref="B54:F54"/>
    </sheetView>
  </sheetViews>
  <sheetFormatPr baseColWidth="10" defaultColWidth="11.44140625" defaultRowHeight="13.2" x14ac:dyDescent="0.25"/>
  <cols>
    <col min="1" max="1" width="24.77734375" style="22" customWidth="1"/>
    <col min="2" max="2" width="11.44140625" style="2" customWidth="1"/>
    <col min="3" max="5" width="11.44140625" style="1"/>
    <col min="6" max="6" width="12.5546875" style="1" customWidth="1"/>
    <col min="7" max="16384" width="11.44140625" style="1"/>
  </cols>
  <sheetData>
    <row r="1" spans="1:6" x14ac:dyDescent="0.25">
      <c r="A1" s="17" t="s">
        <v>149</v>
      </c>
      <c r="B1" s="4"/>
      <c r="C1" s="5"/>
      <c r="D1" s="5"/>
      <c r="E1" s="5"/>
      <c r="F1" s="5"/>
    </row>
    <row r="2" spans="1:6" x14ac:dyDescent="0.25">
      <c r="A2" s="19"/>
      <c r="B2" s="34"/>
      <c r="C2" s="27"/>
      <c r="D2" s="27"/>
      <c r="E2" s="27"/>
      <c r="F2" s="27"/>
    </row>
    <row r="3" spans="1:6" ht="49.5" customHeight="1" x14ac:dyDescent="0.3">
      <c r="A3" s="16" t="s">
        <v>160</v>
      </c>
      <c r="B3" s="35" t="s">
        <v>154</v>
      </c>
      <c r="C3" s="36"/>
      <c r="D3" s="36"/>
      <c r="E3" s="36"/>
      <c r="F3" s="36"/>
    </row>
    <row r="4" spans="1:6" ht="224.55" customHeight="1" x14ac:dyDescent="0.3">
      <c r="A4" s="23" t="s">
        <v>164</v>
      </c>
      <c r="B4" s="42" t="s">
        <v>157</v>
      </c>
      <c r="C4" s="43"/>
      <c r="D4" s="43"/>
      <c r="E4" s="43"/>
      <c r="F4" s="43"/>
    </row>
    <row r="5" spans="1:6" ht="249.45" customHeight="1" x14ac:dyDescent="0.3">
      <c r="A5" s="24" t="s">
        <v>165</v>
      </c>
      <c r="B5" s="40" t="s">
        <v>166</v>
      </c>
      <c r="C5" s="41"/>
      <c r="D5" s="41"/>
      <c r="E5" s="41"/>
      <c r="F5" s="41"/>
    </row>
    <row r="6" spans="1:6" x14ac:dyDescent="0.25">
      <c r="A6" s="19"/>
      <c r="B6" s="6"/>
      <c r="C6" s="7"/>
      <c r="D6" s="7"/>
      <c r="E6" s="7"/>
      <c r="F6" s="7"/>
    </row>
    <row r="7" spans="1:6" ht="42.75" customHeight="1" x14ac:dyDescent="0.25">
      <c r="A7" s="20" t="s">
        <v>62</v>
      </c>
      <c r="B7" s="25" t="s">
        <v>142</v>
      </c>
      <c r="C7" s="30"/>
      <c r="D7" s="30"/>
      <c r="E7" s="30"/>
      <c r="F7" s="30"/>
    </row>
    <row r="8" spans="1:6" ht="33" customHeight="1" x14ac:dyDescent="0.25">
      <c r="A8" s="20" t="s">
        <v>63</v>
      </c>
      <c r="B8" s="25" t="s">
        <v>143</v>
      </c>
      <c r="C8" s="30"/>
      <c r="D8" s="30"/>
      <c r="E8" s="30"/>
      <c r="F8" s="30"/>
    </row>
    <row r="9" spans="1:6" ht="33" customHeight="1" x14ac:dyDescent="0.25">
      <c r="A9" s="20" t="s">
        <v>64</v>
      </c>
      <c r="B9" s="25" t="s">
        <v>65</v>
      </c>
      <c r="C9" s="30"/>
      <c r="D9" s="30"/>
      <c r="E9" s="30"/>
      <c r="F9" s="30"/>
    </row>
    <row r="10" spans="1:6" ht="28.5" customHeight="1" x14ac:dyDescent="0.25">
      <c r="A10" s="20" t="s">
        <v>66</v>
      </c>
      <c r="B10" s="25" t="s">
        <v>67</v>
      </c>
      <c r="C10" s="30"/>
      <c r="D10" s="30"/>
      <c r="E10" s="30"/>
      <c r="F10" s="30"/>
    </row>
    <row r="11" spans="1:6" ht="18" customHeight="1" x14ac:dyDescent="0.25">
      <c r="A11" s="20" t="s">
        <v>68</v>
      </c>
      <c r="B11" s="25" t="s">
        <v>69</v>
      </c>
      <c r="C11" s="30"/>
      <c r="D11" s="30"/>
      <c r="E11" s="30"/>
      <c r="F11" s="30"/>
    </row>
    <row r="12" spans="1:6" ht="18" customHeight="1" x14ac:dyDescent="0.25">
      <c r="A12" s="20" t="s">
        <v>70</v>
      </c>
      <c r="B12" s="25" t="s">
        <v>71</v>
      </c>
      <c r="C12" s="26"/>
      <c r="D12" s="26"/>
      <c r="E12" s="26"/>
      <c r="F12" s="26"/>
    </row>
    <row r="13" spans="1:6" ht="45" customHeight="1" x14ac:dyDescent="0.25">
      <c r="A13" s="20" t="s">
        <v>72</v>
      </c>
      <c r="B13" s="25" t="s">
        <v>73</v>
      </c>
      <c r="C13" s="26"/>
      <c r="D13" s="26"/>
      <c r="E13" s="26"/>
      <c r="F13" s="26"/>
    </row>
    <row r="14" spans="1:6" ht="32.549999999999997" customHeight="1" x14ac:dyDescent="0.25">
      <c r="A14" s="21" t="s">
        <v>74</v>
      </c>
      <c r="B14" s="25" t="s">
        <v>75</v>
      </c>
      <c r="C14" s="26"/>
      <c r="D14" s="26"/>
      <c r="E14" s="26"/>
      <c r="F14" s="26"/>
    </row>
    <row r="15" spans="1:6" ht="44.1" customHeight="1" x14ac:dyDescent="0.25">
      <c r="A15" s="20" t="s">
        <v>76</v>
      </c>
      <c r="B15" s="25" t="s">
        <v>77</v>
      </c>
      <c r="C15" s="30"/>
      <c r="D15" s="30"/>
      <c r="E15" s="30"/>
      <c r="F15" s="30"/>
    </row>
    <row r="16" spans="1:6" ht="30.6" customHeight="1" x14ac:dyDescent="0.25">
      <c r="A16" s="20" t="s">
        <v>78</v>
      </c>
      <c r="B16" s="25" t="s">
        <v>79</v>
      </c>
      <c r="C16" s="30"/>
      <c r="D16" s="30"/>
      <c r="E16" s="30"/>
      <c r="F16" s="30"/>
    </row>
    <row r="17" spans="1:6" ht="33.6" customHeight="1" x14ac:dyDescent="0.25">
      <c r="A17" s="21" t="s">
        <v>80</v>
      </c>
      <c r="B17" s="25" t="s">
        <v>81</v>
      </c>
      <c r="C17" s="30"/>
      <c r="D17" s="30"/>
      <c r="E17" s="30"/>
      <c r="F17" s="30"/>
    </row>
    <row r="18" spans="1:6" ht="21.6" customHeight="1" x14ac:dyDescent="0.25">
      <c r="A18" s="20" t="s">
        <v>82</v>
      </c>
      <c r="B18" s="25" t="s">
        <v>83</v>
      </c>
      <c r="C18" s="30"/>
      <c r="D18" s="30"/>
      <c r="E18" s="30"/>
      <c r="F18" s="30"/>
    </row>
    <row r="19" spans="1:6" ht="17.55" customHeight="1" x14ac:dyDescent="0.25">
      <c r="A19" s="21" t="s">
        <v>84</v>
      </c>
      <c r="B19" s="25" t="s">
        <v>85</v>
      </c>
      <c r="C19" s="30"/>
      <c r="D19" s="30"/>
      <c r="E19" s="30"/>
      <c r="F19" s="30"/>
    </row>
    <row r="20" spans="1:6" ht="19.5" customHeight="1" x14ac:dyDescent="0.25">
      <c r="A20" s="20" t="s">
        <v>86</v>
      </c>
      <c r="B20" s="25" t="s">
        <v>87</v>
      </c>
      <c r="C20" s="30"/>
      <c r="D20" s="30"/>
      <c r="E20" s="30"/>
      <c r="F20" s="30"/>
    </row>
    <row r="21" spans="1:6" ht="20.55" customHeight="1" x14ac:dyDescent="0.25">
      <c r="A21" s="20" t="s">
        <v>89</v>
      </c>
      <c r="B21" s="25" t="s">
        <v>88</v>
      </c>
      <c r="C21" s="30"/>
      <c r="D21" s="30"/>
      <c r="E21" s="30"/>
      <c r="F21" s="30"/>
    </row>
    <row r="22" spans="1:6" ht="56.1" customHeight="1" x14ac:dyDescent="0.25">
      <c r="A22" s="20" t="s">
        <v>90</v>
      </c>
      <c r="B22" s="25" t="s">
        <v>91</v>
      </c>
      <c r="C22" s="30"/>
      <c r="D22" s="30"/>
      <c r="E22" s="30"/>
      <c r="F22" s="30"/>
    </row>
    <row r="23" spans="1:6" ht="55.5" customHeight="1" x14ac:dyDescent="0.25">
      <c r="A23" s="21" t="s">
        <v>93</v>
      </c>
      <c r="B23" s="25" t="s">
        <v>92</v>
      </c>
      <c r="C23" s="30"/>
      <c r="D23" s="30"/>
      <c r="E23" s="30"/>
      <c r="F23" s="30"/>
    </row>
    <row r="24" spans="1:6" ht="133.5" customHeight="1" x14ac:dyDescent="0.25">
      <c r="A24" s="20" t="s">
        <v>94</v>
      </c>
      <c r="B24" s="25" t="s">
        <v>95</v>
      </c>
      <c r="C24" s="30"/>
      <c r="D24" s="30"/>
      <c r="E24" s="30"/>
      <c r="F24" s="30"/>
    </row>
    <row r="25" spans="1:6" ht="236.55" customHeight="1" x14ac:dyDescent="0.25">
      <c r="A25" s="20" t="s">
        <v>96</v>
      </c>
      <c r="B25" s="25" t="s">
        <v>97</v>
      </c>
      <c r="C25" s="30"/>
      <c r="D25" s="30"/>
      <c r="E25" s="30"/>
      <c r="F25" s="30"/>
    </row>
    <row r="26" spans="1:6" ht="33.6" customHeight="1" x14ac:dyDescent="0.25">
      <c r="A26" s="21" t="s">
        <v>98</v>
      </c>
      <c r="B26" s="25" t="s">
        <v>99</v>
      </c>
      <c r="C26" s="30"/>
      <c r="D26" s="30"/>
      <c r="E26" s="30"/>
      <c r="F26" s="30"/>
    </row>
    <row r="27" spans="1:6" ht="20.100000000000001" customHeight="1" x14ac:dyDescent="0.25">
      <c r="A27" s="21" t="s">
        <v>13</v>
      </c>
      <c r="B27" s="25" t="s">
        <v>100</v>
      </c>
      <c r="C27" s="30"/>
      <c r="D27" s="30"/>
      <c r="E27" s="30"/>
      <c r="F27" s="30"/>
    </row>
    <row r="28" spans="1:6" ht="82.5" customHeight="1" x14ac:dyDescent="0.25">
      <c r="A28" s="21" t="s">
        <v>102</v>
      </c>
      <c r="B28" s="25" t="s">
        <v>101</v>
      </c>
      <c r="C28" s="30"/>
      <c r="D28" s="30"/>
      <c r="E28" s="30"/>
      <c r="F28" s="30"/>
    </row>
    <row r="29" spans="1:6" ht="94.5" customHeight="1" x14ac:dyDescent="0.25">
      <c r="A29" s="21" t="s">
        <v>103</v>
      </c>
      <c r="B29" s="25" t="s">
        <v>104</v>
      </c>
      <c r="C29" s="30"/>
      <c r="D29" s="30"/>
      <c r="E29" s="30"/>
      <c r="F29" s="30"/>
    </row>
    <row r="30" spans="1:6" ht="57" customHeight="1" x14ac:dyDescent="0.25">
      <c r="A30" s="21" t="s">
        <v>105</v>
      </c>
      <c r="B30" s="25" t="s">
        <v>106</v>
      </c>
      <c r="C30" s="30"/>
      <c r="D30" s="30"/>
      <c r="E30" s="30"/>
      <c r="F30" s="30"/>
    </row>
    <row r="31" spans="1:6" ht="97.05" customHeight="1" x14ac:dyDescent="0.25">
      <c r="A31" s="21" t="s">
        <v>107</v>
      </c>
      <c r="B31" s="25" t="s">
        <v>108</v>
      </c>
      <c r="C31" s="30"/>
      <c r="D31" s="30"/>
      <c r="E31" s="30"/>
      <c r="F31" s="30"/>
    </row>
    <row r="32" spans="1:6" ht="18.600000000000001" customHeight="1" x14ac:dyDescent="0.25">
      <c r="A32" s="20" t="s">
        <v>109</v>
      </c>
      <c r="B32" s="25" t="s">
        <v>110</v>
      </c>
      <c r="C32" s="30"/>
      <c r="D32" s="30"/>
      <c r="E32" s="30"/>
      <c r="F32" s="30"/>
    </row>
    <row r="33" spans="1:6" ht="29.1" customHeight="1" x14ac:dyDescent="0.25">
      <c r="A33" s="19" t="s">
        <v>3</v>
      </c>
      <c r="B33" s="31" t="s">
        <v>111</v>
      </c>
      <c r="C33" s="33"/>
      <c r="D33" s="33"/>
      <c r="E33" s="33"/>
      <c r="F33" s="33"/>
    </row>
    <row r="34" spans="1:6" ht="15" customHeight="1" x14ac:dyDescent="0.25">
      <c r="A34" s="19" t="s">
        <v>4</v>
      </c>
      <c r="B34" s="31" t="s">
        <v>61</v>
      </c>
      <c r="C34" s="32"/>
      <c r="D34" s="32"/>
      <c r="E34" s="32"/>
      <c r="F34" s="32"/>
    </row>
    <row r="35" spans="1:6" x14ac:dyDescent="0.25">
      <c r="A35" s="19"/>
      <c r="B35" s="6"/>
      <c r="C35" s="7"/>
      <c r="D35" s="7"/>
      <c r="E35" s="7"/>
      <c r="F35" s="7"/>
    </row>
    <row r="36" spans="1:6" ht="13.8" thickBot="1" x14ac:dyDescent="0.3">
      <c r="A36" s="19" t="s">
        <v>5</v>
      </c>
      <c r="B36" s="6">
        <v>8</v>
      </c>
      <c r="C36" s="10" t="s">
        <v>6</v>
      </c>
      <c r="D36" s="12"/>
      <c r="E36" s="10" t="s">
        <v>7</v>
      </c>
      <c r="F36" s="11">
        <f>B36*D36</f>
        <v>0</v>
      </c>
    </row>
    <row r="37" spans="1:6" ht="13.8" thickTop="1" x14ac:dyDescent="0.25">
      <c r="A37" s="19"/>
      <c r="B37" s="6"/>
      <c r="C37" s="7"/>
      <c r="D37" s="7"/>
      <c r="E37" s="7"/>
      <c r="F37" s="7"/>
    </row>
    <row r="38" spans="1:6" ht="24" x14ac:dyDescent="0.25">
      <c r="A38" s="17" t="s">
        <v>150</v>
      </c>
      <c r="B38" s="4"/>
      <c r="C38" s="5"/>
      <c r="D38" s="5"/>
      <c r="E38" s="5"/>
      <c r="F38" s="5"/>
    </row>
    <row r="39" spans="1:6" x14ac:dyDescent="0.25">
      <c r="A39" s="19"/>
      <c r="B39" s="6"/>
      <c r="C39" s="7"/>
      <c r="D39" s="7"/>
      <c r="E39" s="7"/>
      <c r="F39" s="7"/>
    </row>
    <row r="40" spans="1:6" ht="40.049999999999997" customHeight="1" x14ac:dyDescent="0.3">
      <c r="A40" s="16" t="s">
        <v>152</v>
      </c>
      <c r="B40" s="35" t="s">
        <v>153</v>
      </c>
      <c r="C40" s="36"/>
      <c r="D40" s="36"/>
      <c r="E40" s="36"/>
      <c r="F40" s="36"/>
    </row>
    <row r="41" spans="1:6" x14ac:dyDescent="0.25">
      <c r="A41" s="19"/>
      <c r="B41" s="6"/>
      <c r="C41" s="7"/>
      <c r="D41" s="7"/>
      <c r="E41" s="7"/>
      <c r="F41" s="7"/>
    </row>
    <row r="42" spans="1:6" ht="21" customHeight="1" x14ac:dyDescent="0.25">
      <c r="A42" s="20" t="s">
        <v>62</v>
      </c>
      <c r="B42" s="25" t="s">
        <v>112</v>
      </c>
      <c r="C42" s="30"/>
      <c r="D42" s="30"/>
      <c r="E42" s="30"/>
      <c r="F42" s="30"/>
    </row>
    <row r="43" spans="1:6" ht="18.600000000000001" customHeight="1" x14ac:dyDescent="0.25">
      <c r="A43" s="20" t="s">
        <v>113</v>
      </c>
      <c r="B43" s="25" t="s">
        <v>114</v>
      </c>
      <c r="C43" s="30"/>
      <c r="D43" s="30"/>
      <c r="E43" s="30"/>
      <c r="F43" s="30"/>
    </row>
    <row r="44" spans="1:6" ht="45.6" customHeight="1" x14ac:dyDescent="0.25">
      <c r="A44" s="20" t="s">
        <v>115</v>
      </c>
      <c r="B44" s="25" t="s">
        <v>116</v>
      </c>
      <c r="C44" s="30"/>
      <c r="D44" s="30"/>
      <c r="E44" s="30"/>
      <c r="F44" s="30"/>
    </row>
    <row r="45" spans="1:6" ht="36" customHeight="1" x14ac:dyDescent="0.25">
      <c r="A45" s="20" t="s">
        <v>109</v>
      </c>
      <c r="B45" s="25" t="s">
        <v>117</v>
      </c>
      <c r="C45" s="30"/>
      <c r="D45" s="30"/>
      <c r="E45" s="30"/>
      <c r="F45" s="30"/>
    </row>
    <row r="46" spans="1:6" x14ac:dyDescent="0.25">
      <c r="A46" s="19"/>
      <c r="B46" s="6"/>
      <c r="C46" s="7"/>
      <c r="D46" s="7"/>
      <c r="E46" s="7"/>
      <c r="F46" s="7"/>
    </row>
    <row r="47" spans="1:6" ht="13.8" thickBot="1" x14ac:dyDescent="0.3">
      <c r="A47" s="19" t="s">
        <v>5</v>
      </c>
      <c r="B47" s="6">
        <v>4</v>
      </c>
      <c r="C47" s="10" t="s">
        <v>6</v>
      </c>
      <c r="D47" s="12"/>
      <c r="E47" s="10" t="s">
        <v>7</v>
      </c>
      <c r="F47" s="11">
        <f>B47*D47</f>
        <v>0</v>
      </c>
    </row>
    <row r="48" spans="1:6" ht="13.8" thickTop="1" x14ac:dyDescent="0.25">
      <c r="A48" s="19"/>
      <c r="B48" s="6"/>
      <c r="C48" s="7"/>
      <c r="D48" s="7"/>
      <c r="E48" s="7"/>
      <c r="F48" s="7"/>
    </row>
    <row r="49" spans="1:6" x14ac:dyDescent="0.25">
      <c r="A49" s="19"/>
      <c r="B49" s="6"/>
      <c r="C49" s="7"/>
      <c r="D49" s="7"/>
      <c r="E49" s="7"/>
      <c r="F49" s="7"/>
    </row>
    <row r="50" spans="1:6" ht="11.55" customHeight="1" x14ac:dyDescent="0.25">
      <c r="A50" s="19"/>
      <c r="B50" s="13"/>
      <c r="C50" s="7"/>
      <c r="D50" s="7"/>
      <c r="E50" s="7"/>
      <c r="F50" s="7"/>
    </row>
    <row r="51" spans="1:6" ht="214.5" hidden="1" customHeight="1" x14ac:dyDescent="0.25">
      <c r="A51" s="19"/>
      <c r="B51" s="6"/>
      <c r="C51" s="7"/>
      <c r="D51" s="7"/>
      <c r="E51" s="7"/>
      <c r="F51" s="7"/>
    </row>
    <row r="52" spans="1:6" ht="72.45" customHeight="1" x14ac:dyDescent="0.25">
      <c r="A52" s="28" t="s">
        <v>173</v>
      </c>
      <c r="B52" s="29"/>
      <c r="C52" s="29"/>
      <c r="D52" s="29"/>
      <c r="E52" s="29"/>
      <c r="F52" s="29"/>
    </row>
    <row r="53" spans="1:6" x14ac:dyDescent="0.25">
      <c r="A53" s="19"/>
      <c r="B53" s="34"/>
      <c r="C53" s="27"/>
      <c r="D53" s="27"/>
      <c r="E53" s="27"/>
      <c r="F53" s="27"/>
    </row>
    <row r="54" spans="1:6" ht="297" customHeight="1" x14ac:dyDescent="0.3">
      <c r="A54" s="16" t="s">
        <v>167</v>
      </c>
      <c r="B54" s="35" t="s">
        <v>174</v>
      </c>
      <c r="C54" s="36"/>
      <c r="D54" s="36"/>
      <c r="E54" s="36"/>
      <c r="F54" s="36"/>
    </row>
    <row r="55" spans="1:6" x14ac:dyDescent="0.25">
      <c r="A55" s="14"/>
      <c r="B55" s="6"/>
      <c r="C55" s="7"/>
      <c r="D55" s="7"/>
      <c r="E55" s="7"/>
      <c r="F55" s="7"/>
    </row>
    <row r="56" spans="1:6" x14ac:dyDescent="0.25">
      <c r="A56" s="14" t="s">
        <v>62</v>
      </c>
      <c r="B56" s="25" t="s">
        <v>118</v>
      </c>
      <c r="C56" s="26"/>
      <c r="D56" s="26"/>
      <c r="E56" s="26"/>
      <c r="F56" s="26"/>
    </row>
    <row r="57" spans="1:6" ht="15" customHeight="1" x14ac:dyDescent="0.25">
      <c r="A57" s="14" t="s">
        <v>119</v>
      </c>
      <c r="B57" s="25" t="s">
        <v>120</v>
      </c>
      <c r="C57" s="26"/>
      <c r="D57" s="26"/>
      <c r="E57" s="26"/>
      <c r="F57" s="26"/>
    </row>
    <row r="58" spans="1:6" x14ac:dyDescent="0.25">
      <c r="A58" s="14" t="s">
        <v>13</v>
      </c>
      <c r="B58" s="25" t="s">
        <v>100</v>
      </c>
      <c r="C58" s="26"/>
      <c r="D58" s="26"/>
      <c r="E58" s="26"/>
      <c r="F58" s="26"/>
    </row>
    <row r="59" spans="1:6" x14ac:dyDescent="0.25">
      <c r="A59" s="14" t="s">
        <v>121</v>
      </c>
      <c r="B59" s="25" t="s">
        <v>123</v>
      </c>
      <c r="C59" s="26"/>
      <c r="D59" s="26"/>
      <c r="E59" s="26"/>
      <c r="F59" s="26"/>
    </row>
    <row r="60" spans="1:6" x14ac:dyDescent="0.25">
      <c r="A60" s="14" t="s">
        <v>122</v>
      </c>
      <c r="B60" s="25" t="s">
        <v>124</v>
      </c>
      <c r="C60" s="27"/>
      <c r="D60" s="27"/>
      <c r="E60" s="27"/>
      <c r="F60" s="27"/>
    </row>
    <row r="61" spans="1:6" ht="41.55" customHeight="1" x14ac:dyDescent="0.25">
      <c r="A61" s="14" t="s">
        <v>125</v>
      </c>
      <c r="B61" s="25" t="s">
        <v>144</v>
      </c>
      <c r="C61" s="27"/>
      <c r="D61" s="27"/>
      <c r="E61" s="27"/>
      <c r="F61" s="27"/>
    </row>
    <row r="62" spans="1:6" x14ac:dyDescent="0.25">
      <c r="A62" s="14"/>
      <c r="B62" s="6"/>
      <c r="C62" s="7"/>
      <c r="D62" s="7"/>
      <c r="E62" s="7"/>
      <c r="F62" s="7"/>
    </row>
    <row r="63" spans="1:6" ht="13.8" thickBot="1" x14ac:dyDescent="0.3">
      <c r="A63" s="14" t="s">
        <v>5</v>
      </c>
      <c r="B63" s="6">
        <v>16</v>
      </c>
      <c r="C63" s="10" t="s">
        <v>6</v>
      </c>
      <c r="D63" s="12"/>
      <c r="E63" s="10" t="s">
        <v>7</v>
      </c>
      <c r="F63" s="11">
        <f>B63*D63</f>
        <v>0</v>
      </c>
    </row>
    <row r="64" spans="1:6" ht="13.8" thickTop="1" x14ac:dyDescent="0.25">
      <c r="A64" s="19"/>
      <c r="B64" s="6"/>
      <c r="C64" s="7"/>
      <c r="D64" s="7"/>
      <c r="E64" s="7"/>
      <c r="F64" s="7"/>
    </row>
    <row r="65" spans="1:6" x14ac:dyDescent="0.25">
      <c r="A65" s="19"/>
      <c r="B65" s="6"/>
      <c r="C65" s="7"/>
      <c r="D65" s="7"/>
      <c r="E65" s="7"/>
      <c r="F65" s="7"/>
    </row>
    <row r="66" spans="1:6" ht="13.5" customHeight="1" x14ac:dyDescent="0.25">
      <c r="A66" s="19"/>
      <c r="B66" s="6"/>
      <c r="C66" s="7"/>
      <c r="D66" s="7"/>
      <c r="E66" s="7"/>
      <c r="F66" s="7"/>
    </row>
    <row r="67" spans="1:6" ht="114.45" customHeight="1" x14ac:dyDescent="0.25">
      <c r="A67" s="28" t="s">
        <v>156</v>
      </c>
      <c r="B67" s="28"/>
      <c r="C67" s="28"/>
      <c r="D67" s="28"/>
      <c r="E67" s="28"/>
      <c r="F67" s="28"/>
    </row>
    <row r="68" spans="1:6" x14ac:dyDescent="0.25">
      <c r="A68" s="19"/>
      <c r="B68" s="34"/>
      <c r="C68" s="27"/>
      <c r="D68" s="27"/>
      <c r="E68" s="27"/>
      <c r="F68" s="27"/>
    </row>
    <row r="69" spans="1:6" ht="301.5" customHeight="1" x14ac:dyDescent="0.3">
      <c r="A69" s="16" t="s">
        <v>168</v>
      </c>
      <c r="B69" s="35" t="s">
        <v>158</v>
      </c>
      <c r="C69" s="36"/>
      <c r="D69" s="36"/>
      <c r="E69" s="36"/>
      <c r="F69" s="36"/>
    </row>
    <row r="70" spans="1:6" x14ac:dyDescent="0.25">
      <c r="A70" s="14"/>
      <c r="B70" s="6"/>
      <c r="C70" s="7"/>
      <c r="D70" s="7"/>
      <c r="E70" s="7"/>
      <c r="F70" s="7"/>
    </row>
    <row r="71" spans="1:6" x14ac:dyDescent="0.25">
      <c r="A71" s="14" t="s">
        <v>62</v>
      </c>
      <c r="B71" s="25" t="s">
        <v>126</v>
      </c>
      <c r="C71" s="26"/>
      <c r="D71" s="26"/>
      <c r="E71" s="26"/>
      <c r="F71" s="26"/>
    </row>
    <row r="72" spans="1:6" x14ac:dyDescent="0.25">
      <c r="A72" s="14" t="s">
        <v>119</v>
      </c>
      <c r="B72" s="25" t="s">
        <v>130</v>
      </c>
      <c r="C72" s="27"/>
      <c r="D72" s="27"/>
      <c r="E72" s="27"/>
      <c r="F72" s="27"/>
    </row>
    <row r="73" spans="1:6" x14ac:dyDescent="0.25">
      <c r="A73" s="14" t="s">
        <v>13</v>
      </c>
      <c r="B73" s="25" t="s">
        <v>100</v>
      </c>
      <c r="C73" s="27"/>
      <c r="D73" s="27"/>
      <c r="E73" s="27"/>
      <c r="F73" s="27"/>
    </row>
    <row r="74" spans="1:6" x14ac:dyDescent="0.25">
      <c r="A74" s="14" t="s">
        <v>121</v>
      </c>
      <c r="B74" s="25" t="s">
        <v>129</v>
      </c>
      <c r="C74" s="27"/>
      <c r="D74" s="27"/>
      <c r="E74" s="27"/>
      <c r="F74" s="27"/>
    </row>
    <row r="75" spans="1:6" x14ac:dyDescent="0.25">
      <c r="A75" s="14" t="s">
        <v>122</v>
      </c>
      <c r="B75" s="25" t="s">
        <v>129</v>
      </c>
      <c r="C75" s="27"/>
      <c r="D75" s="27"/>
      <c r="E75" s="27"/>
      <c r="F75" s="27"/>
    </row>
    <row r="76" spans="1:6" x14ac:dyDescent="0.25">
      <c r="A76" s="14" t="s">
        <v>125</v>
      </c>
      <c r="B76" s="25" t="s">
        <v>128</v>
      </c>
      <c r="C76" s="27"/>
      <c r="D76" s="27"/>
      <c r="E76" s="27"/>
      <c r="F76" s="27"/>
    </row>
    <row r="77" spans="1:6" ht="15" customHeight="1" x14ac:dyDescent="0.25">
      <c r="A77" s="14"/>
      <c r="B77" s="6"/>
      <c r="C77" s="8"/>
      <c r="D77" s="8"/>
      <c r="E77" s="8"/>
      <c r="F77" s="8"/>
    </row>
    <row r="78" spans="1:6" x14ac:dyDescent="0.25">
      <c r="A78" s="14"/>
      <c r="B78" s="6"/>
      <c r="C78" s="7"/>
      <c r="D78" s="7"/>
      <c r="E78" s="7"/>
      <c r="F78" s="7"/>
    </row>
    <row r="79" spans="1:6" ht="13.8" thickBot="1" x14ac:dyDescent="0.3">
      <c r="A79" s="14" t="s">
        <v>5</v>
      </c>
      <c r="B79" s="6">
        <v>4</v>
      </c>
      <c r="C79" s="10" t="s">
        <v>6</v>
      </c>
      <c r="D79" s="12"/>
      <c r="E79" s="10" t="s">
        <v>7</v>
      </c>
      <c r="F79" s="11">
        <f>B79*D79</f>
        <v>0</v>
      </c>
    </row>
    <row r="80" spans="1:6" ht="13.8" thickTop="1" x14ac:dyDescent="0.25">
      <c r="A80" s="19"/>
      <c r="B80" s="6"/>
      <c r="C80" s="7"/>
      <c r="D80" s="7"/>
      <c r="E80" s="7"/>
      <c r="F80" s="7"/>
    </row>
    <row r="81" spans="1:6" x14ac:dyDescent="0.25">
      <c r="A81" s="19"/>
      <c r="B81" s="6"/>
      <c r="C81" s="7"/>
      <c r="D81" s="7"/>
      <c r="E81" s="7"/>
      <c r="F81" s="7"/>
    </row>
    <row r="82" spans="1:6" ht="1.05" customHeight="1" x14ac:dyDescent="0.25">
      <c r="A82" s="19"/>
      <c r="B82" s="6"/>
      <c r="C82" s="7"/>
      <c r="D82" s="7"/>
      <c r="E82" s="7"/>
      <c r="F82" s="7"/>
    </row>
    <row r="83" spans="1:6" ht="111" customHeight="1" x14ac:dyDescent="0.25">
      <c r="A83" s="28" t="s">
        <v>159</v>
      </c>
      <c r="B83" s="29"/>
      <c r="C83" s="29"/>
      <c r="D83" s="29"/>
      <c r="E83" s="29"/>
      <c r="F83" s="29"/>
    </row>
    <row r="84" spans="1:6" x14ac:dyDescent="0.25">
      <c r="A84" s="19"/>
      <c r="B84" s="34"/>
      <c r="C84" s="27"/>
      <c r="D84" s="27"/>
      <c r="E84" s="27"/>
      <c r="F84" s="27"/>
    </row>
    <row r="85" spans="1:6" ht="308.55" customHeight="1" x14ac:dyDescent="0.3">
      <c r="A85" s="16" t="s">
        <v>168</v>
      </c>
      <c r="B85" s="35" t="s">
        <v>171</v>
      </c>
      <c r="C85" s="36"/>
      <c r="D85" s="36"/>
      <c r="E85" s="36"/>
      <c r="F85" s="36"/>
    </row>
    <row r="86" spans="1:6" ht="15" customHeight="1" x14ac:dyDescent="0.25">
      <c r="A86" s="14"/>
      <c r="B86" s="6"/>
      <c r="C86" s="7"/>
      <c r="D86" s="7"/>
      <c r="E86" s="7"/>
      <c r="F86" s="7"/>
    </row>
    <row r="87" spans="1:6" ht="12.6" customHeight="1" x14ac:dyDescent="0.25">
      <c r="A87" s="14" t="s">
        <v>62</v>
      </c>
      <c r="B87" s="25" t="s">
        <v>126</v>
      </c>
      <c r="C87" s="26"/>
      <c r="D87" s="26"/>
      <c r="E87" s="26"/>
      <c r="F87" s="26"/>
    </row>
    <row r="88" spans="1:6" ht="15" customHeight="1" x14ac:dyDescent="0.25">
      <c r="A88" s="14" t="s">
        <v>119</v>
      </c>
      <c r="B88" s="25" t="s">
        <v>127</v>
      </c>
      <c r="C88" s="27"/>
      <c r="D88" s="27"/>
      <c r="E88" s="27"/>
      <c r="F88" s="27"/>
    </row>
    <row r="89" spans="1:6" ht="15" customHeight="1" x14ac:dyDescent="0.25">
      <c r="A89" s="14" t="s">
        <v>13</v>
      </c>
      <c r="B89" s="25" t="s">
        <v>100</v>
      </c>
      <c r="C89" s="27"/>
      <c r="D89" s="27"/>
      <c r="E89" s="27"/>
      <c r="F89" s="27"/>
    </row>
    <row r="90" spans="1:6" ht="15" customHeight="1" x14ac:dyDescent="0.25">
      <c r="A90" s="14" t="s">
        <v>121</v>
      </c>
      <c r="B90" s="25" t="s">
        <v>129</v>
      </c>
      <c r="C90" s="27"/>
      <c r="D90" s="27"/>
      <c r="E90" s="27"/>
      <c r="F90" s="27"/>
    </row>
    <row r="91" spans="1:6" ht="32.25" customHeight="1" x14ac:dyDescent="0.25">
      <c r="A91" s="14" t="s">
        <v>122</v>
      </c>
      <c r="B91" s="25" t="s">
        <v>129</v>
      </c>
      <c r="C91" s="27"/>
      <c r="D91" s="27"/>
      <c r="E91" s="27"/>
      <c r="F91" s="27"/>
    </row>
    <row r="92" spans="1:6" ht="15" customHeight="1" x14ac:dyDescent="0.25">
      <c r="A92" s="14" t="s">
        <v>125</v>
      </c>
      <c r="B92" s="25" t="s">
        <v>128</v>
      </c>
      <c r="C92" s="27"/>
      <c r="D92" s="27"/>
      <c r="E92" s="27"/>
      <c r="F92" s="27"/>
    </row>
    <row r="93" spans="1:6" ht="15" customHeight="1" x14ac:dyDescent="0.25">
      <c r="A93" s="14"/>
      <c r="B93" s="6"/>
      <c r="C93" s="7"/>
      <c r="D93" s="7"/>
      <c r="E93" s="7"/>
      <c r="F93" s="7"/>
    </row>
    <row r="94" spans="1:6" ht="13.8" thickBot="1" x14ac:dyDescent="0.3">
      <c r="A94" s="14" t="s">
        <v>5</v>
      </c>
      <c r="B94" s="6">
        <v>8</v>
      </c>
      <c r="C94" s="10" t="s">
        <v>6</v>
      </c>
      <c r="D94" s="12"/>
      <c r="E94" s="10" t="s">
        <v>7</v>
      </c>
      <c r="F94" s="11">
        <f>B94*D94</f>
        <v>0</v>
      </c>
    </row>
    <row r="95" spans="1:6" ht="13.8" thickTop="1" x14ac:dyDescent="0.25">
      <c r="A95" s="19"/>
      <c r="B95" s="6"/>
      <c r="C95" s="7"/>
      <c r="D95" s="7"/>
      <c r="E95" s="7"/>
      <c r="F95" s="7"/>
    </row>
    <row r="96" spans="1:6" x14ac:dyDescent="0.25">
      <c r="A96" s="19"/>
      <c r="B96" s="6"/>
      <c r="C96" s="7"/>
      <c r="D96" s="7"/>
      <c r="E96" s="7"/>
      <c r="F96" s="7"/>
    </row>
    <row r="97" spans="1:6" ht="97.5" customHeight="1" x14ac:dyDescent="0.25">
      <c r="A97" s="19"/>
      <c r="B97" s="6"/>
      <c r="C97" s="7"/>
      <c r="D97" s="7"/>
      <c r="E97" s="7"/>
      <c r="F97" s="7"/>
    </row>
    <row r="98" spans="1:6" s="18" customFormat="1" ht="32.549999999999997" customHeight="1" x14ac:dyDescent="0.25">
      <c r="A98" s="28" t="s">
        <v>161</v>
      </c>
      <c r="B98" s="28"/>
      <c r="C98" s="28"/>
      <c r="D98" s="28"/>
      <c r="E98" s="28"/>
      <c r="F98" s="28"/>
    </row>
    <row r="99" spans="1:6" x14ac:dyDescent="0.25">
      <c r="A99" s="19"/>
      <c r="B99" s="34"/>
      <c r="C99" s="27"/>
      <c r="D99" s="27"/>
      <c r="E99" s="27"/>
      <c r="F99" s="27"/>
    </row>
    <row r="100" spans="1:6" ht="132" customHeight="1" x14ac:dyDescent="0.3">
      <c r="A100" s="16" t="s">
        <v>152</v>
      </c>
      <c r="B100" s="35" t="s">
        <v>162</v>
      </c>
      <c r="C100" s="36"/>
      <c r="D100" s="36"/>
      <c r="E100" s="36"/>
      <c r="F100" s="36"/>
    </row>
    <row r="101" spans="1:6" x14ac:dyDescent="0.25">
      <c r="A101" s="14"/>
      <c r="B101" s="6"/>
      <c r="C101" s="7"/>
      <c r="D101" s="7"/>
      <c r="E101" s="7"/>
      <c r="F101" s="7"/>
    </row>
    <row r="102" spans="1:6" ht="17.100000000000001" customHeight="1" x14ac:dyDescent="0.25">
      <c r="A102" s="15" t="s">
        <v>62</v>
      </c>
      <c r="B102" s="37" t="s">
        <v>141</v>
      </c>
      <c r="C102" s="26"/>
      <c r="D102" s="26"/>
      <c r="E102" s="26"/>
      <c r="F102" s="26"/>
    </row>
    <row r="103" spans="1:6" ht="17.100000000000001" customHeight="1" x14ac:dyDescent="0.25">
      <c r="A103" s="15" t="s">
        <v>119</v>
      </c>
      <c r="B103" s="37"/>
      <c r="C103" s="26"/>
      <c r="D103" s="26"/>
      <c r="E103" s="26"/>
      <c r="F103" s="26"/>
    </row>
    <row r="104" spans="1:6" ht="17.100000000000001" customHeight="1" x14ac:dyDescent="0.25">
      <c r="A104" s="15" t="s">
        <v>13</v>
      </c>
      <c r="B104" s="37" t="s">
        <v>14</v>
      </c>
      <c r="C104" s="26"/>
      <c r="D104" s="26"/>
      <c r="E104" s="26"/>
      <c r="F104" s="26"/>
    </row>
    <row r="105" spans="1:6" x14ac:dyDescent="0.25">
      <c r="A105" s="14"/>
      <c r="B105" s="6"/>
      <c r="C105" s="7"/>
      <c r="D105" s="7"/>
      <c r="E105" s="7"/>
      <c r="F105" s="7"/>
    </row>
    <row r="106" spans="1:6" ht="13.8" thickBot="1" x14ac:dyDescent="0.3">
      <c r="A106" s="14" t="s">
        <v>5</v>
      </c>
      <c r="B106" s="6">
        <v>2</v>
      </c>
      <c r="C106" s="10" t="s">
        <v>6</v>
      </c>
      <c r="D106" s="12"/>
      <c r="E106" s="10" t="s">
        <v>7</v>
      </c>
      <c r="F106" s="11">
        <f>B106*D106</f>
        <v>0</v>
      </c>
    </row>
    <row r="107" spans="1:6" ht="13.8" thickTop="1" x14ac:dyDescent="0.25">
      <c r="A107" s="19"/>
      <c r="B107" s="6"/>
      <c r="C107" s="7"/>
      <c r="D107" s="7"/>
      <c r="E107" s="7"/>
      <c r="F107" s="7"/>
    </row>
    <row r="108" spans="1:6" x14ac:dyDescent="0.25">
      <c r="A108" s="19"/>
      <c r="B108" s="6"/>
      <c r="C108" s="7"/>
      <c r="D108" s="7"/>
      <c r="E108" s="7"/>
      <c r="F108" s="7"/>
    </row>
    <row r="109" spans="1:6" ht="88.95" customHeight="1" x14ac:dyDescent="0.25">
      <c r="A109" s="28" t="s">
        <v>163</v>
      </c>
      <c r="B109" s="29"/>
      <c r="C109" s="29"/>
      <c r="D109" s="29"/>
      <c r="E109" s="29"/>
      <c r="F109" s="29"/>
    </row>
    <row r="110" spans="1:6" x14ac:dyDescent="0.25">
      <c r="A110" s="19"/>
      <c r="B110" s="34"/>
      <c r="C110" s="27"/>
      <c r="D110" s="27"/>
      <c r="E110" s="27"/>
      <c r="F110" s="27"/>
    </row>
    <row r="111" spans="1:6" ht="312" customHeight="1" x14ac:dyDescent="0.3">
      <c r="A111" s="16" t="s">
        <v>169</v>
      </c>
      <c r="B111" s="35" t="s">
        <v>170</v>
      </c>
      <c r="C111" s="36"/>
      <c r="D111" s="36"/>
      <c r="E111" s="36"/>
      <c r="F111" s="36"/>
    </row>
    <row r="112" spans="1:6" x14ac:dyDescent="0.25">
      <c r="A112" s="14"/>
      <c r="B112" s="6"/>
      <c r="C112" s="7"/>
      <c r="D112" s="7"/>
      <c r="E112" s="7"/>
      <c r="F112" s="7"/>
    </row>
    <row r="113" spans="1:6" ht="17.100000000000001" customHeight="1" x14ac:dyDescent="0.25">
      <c r="A113" s="15" t="s">
        <v>62</v>
      </c>
      <c r="B113" s="25" t="s">
        <v>131</v>
      </c>
      <c r="C113" s="26"/>
      <c r="D113" s="26"/>
      <c r="E113" s="26"/>
      <c r="F113" s="26"/>
    </row>
    <row r="114" spans="1:6" ht="17.100000000000001" customHeight="1" x14ac:dyDescent="0.25">
      <c r="A114" s="15" t="s">
        <v>132</v>
      </c>
      <c r="B114" s="25" t="s">
        <v>133</v>
      </c>
      <c r="C114" s="26"/>
      <c r="D114" s="26"/>
      <c r="E114" s="26"/>
      <c r="F114" s="26"/>
    </row>
    <row r="115" spans="1:6" s="3" customFormat="1" ht="17.100000000000001" customHeight="1" x14ac:dyDescent="0.3">
      <c r="A115" s="13" t="s">
        <v>134</v>
      </c>
      <c r="B115" s="25" t="s">
        <v>135</v>
      </c>
      <c r="C115" s="30"/>
      <c r="D115" s="30"/>
      <c r="E115" s="30"/>
      <c r="F115" s="30"/>
    </row>
    <row r="116" spans="1:6" s="3" customFormat="1" ht="17.100000000000001" customHeight="1" x14ac:dyDescent="0.3">
      <c r="A116" s="13" t="s">
        <v>136</v>
      </c>
      <c r="B116" s="25" t="s">
        <v>137</v>
      </c>
      <c r="C116" s="30"/>
      <c r="D116" s="30"/>
      <c r="E116" s="30"/>
      <c r="F116" s="30"/>
    </row>
    <row r="117" spans="1:6" s="3" customFormat="1" ht="59.55" customHeight="1" x14ac:dyDescent="0.3">
      <c r="A117" s="13" t="s">
        <v>138</v>
      </c>
      <c r="B117" s="25" t="s">
        <v>139</v>
      </c>
      <c r="C117" s="39"/>
      <c r="D117" s="39"/>
      <c r="E117" s="39"/>
      <c r="F117" s="39"/>
    </row>
    <row r="118" spans="1:6" s="3" customFormat="1" ht="59.1" customHeight="1" x14ac:dyDescent="0.3">
      <c r="A118" s="13" t="s">
        <v>109</v>
      </c>
      <c r="B118" s="25" t="s">
        <v>140</v>
      </c>
      <c r="C118" s="39"/>
      <c r="D118" s="39"/>
      <c r="E118" s="39"/>
      <c r="F118" s="39"/>
    </row>
    <row r="119" spans="1:6" x14ac:dyDescent="0.25">
      <c r="A119" s="14"/>
      <c r="B119" s="6"/>
      <c r="C119" s="7"/>
      <c r="D119" s="7"/>
      <c r="E119" s="7"/>
      <c r="F119" s="7"/>
    </row>
    <row r="120" spans="1:6" ht="13.8" thickBot="1" x14ac:dyDescent="0.3">
      <c r="A120" s="14" t="s">
        <v>5</v>
      </c>
      <c r="B120" s="6">
        <v>2</v>
      </c>
      <c r="C120" s="10" t="s">
        <v>6</v>
      </c>
      <c r="D120" s="12"/>
      <c r="E120" s="10" t="s">
        <v>7</v>
      </c>
      <c r="F120" s="11">
        <f>B120*D120</f>
        <v>0</v>
      </c>
    </row>
    <row r="121" spans="1:6" ht="13.8" thickTop="1" x14ac:dyDescent="0.25">
      <c r="A121" s="19"/>
      <c r="B121" s="6"/>
      <c r="C121" s="7"/>
      <c r="D121" s="7"/>
      <c r="E121" s="7"/>
      <c r="F121" s="7"/>
    </row>
    <row r="122" spans="1:6" x14ac:dyDescent="0.25">
      <c r="A122" s="19"/>
      <c r="B122" s="6"/>
      <c r="C122" s="7"/>
      <c r="D122" s="7"/>
      <c r="E122" s="7"/>
      <c r="F122" s="7"/>
    </row>
    <row r="123" spans="1:6" x14ac:dyDescent="0.25">
      <c r="A123" s="19"/>
      <c r="B123" s="6"/>
      <c r="C123" s="7"/>
      <c r="D123" s="7"/>
      <c r="E123" s="7"/>
      <c r="F123" s="7"/>
    </row>
    <row r="124" spans="1:6" ht="24" x14ac:dyDescent="0.25">
      <c r="A124" s="17" t="s">
        <v>151</v>
      </c>
      <c r="B124" s="4"/>
      <c r="C124" s="5"/>
      <c r="D124" s="5"/>
      <c r="E124" s="5"/>
      <c r="F124" s="5"/>
    </row>
    <row r="125" spans="1:6" x14ac:dyDescent="0.25">
      <c r="A125" s="19"/>
      <c r="B125" s="34"/>
      <c r="C125" s="27"/>
      <c r="D125" s="27"/>
      <c r="E125" s="27"/>
      <c r="F125" s="27"/>
    </row>
    <row r="126" spans="1:6" ht="140.55000000000001" customHeight="1" x14ac:dyDescent="0.3">
      <c r="A126" s="16" t="s">
        <v>160</v>
      </c>
      <c r="B126" s="35" t="s">
        <v>172</v>
      </c>
      <c r="C126" s="36"/>
      <c r="D126" s="36"/>
      <c r="E126" s="36"/>
      <c r="F126" s="36"/>
    </row>
    <row r="127" spans="1:6" ht="29.55" customHeight="1" x14ac:dyDescent="0.3">
      <c r="A127" s="16"/>
      <c r="B127" s="35" t="s">
        <v>155</v>
      </c>
      <c r="C127" s="38"/>
      <c r="D127" s="38"/>
      <c r="E127" s="38"/>
      <c r="F127" s="38"/>
    </row>
    <row r="128" spans="1:6" x14ac:dyDescent="0.25">
      <c r="A128" s="14"/>
      <c r="B128" s="6"/>
      <c r="C128" s="7"/>
      <c r="D128" s="7"/>
      <c r="E128" s="7"/>
      <c r="F128" s="7"/>
    </row>
    <row r="129" spans="1:6" x14ac:dyDescent="0.25">
      <c r="A129" s="14" t="s">
        <v>18</v>
      </c>
      <c r="B129" s="37" t="s">
        <v>21</v>
      </c>
      <c r="C129" s="26"/>
      <c r="D129" s="26"/>
      <c r="E129" s="26"/>
      <c r="F129" s="26"/>
    </row>
    <row r="130" spans="1:6" x14ac:dyDescent="0.25">
      <c r="A130" s="14"/>
      <c r="B130" s="37" t="s">
        <v>19</v>
      </c>
      <c r="C130" s="26"/>
      <c r="D130" s="26"/>
      <c r="E130" s="26"/>
      <c r="F130" s="26"/>
    </row>
    <row r="131" spans="1:6" x14ac:dyDescent="0.25">
      <c r="A131" s="14" t="s">
        <v>13</v>
      </c>
      <c r="B131" s="37" t="s">
        <v>22</v>
      </c>
      <c r="C131" s="26"/>
      <c r="D131" s="26"/>
      <c r="E131" s="26"/>
      <c r="F131" s="26"/>
    </row>
    <row r="132" spans="1:6" x14ac:dyDescent="0.25">
      <c r="A132" s="14" t="s">
        <v>20</v>
      </c>
      <c r="B132" s="37"/>
      <c r="C132" s="26"/>
      <c r="D132" s="26"/>
      <c r="E132" s="26"/>
      <c r="F132" s="26"/>
    </row>
    <row r="133" spans="1:6" ht="69" customHeight="1" x14ac:dyDescent="0.25">
      <c r="A133" s="15" t="s">
        <v>12</v>
      </c>
      <c r="B133" s="44" t="s">
        <v>145</v>
      </c>
      <c r="C133" s="45"/>
      <c r="D133" s="45"/>
      <c r="E133" s="45"/>
      <c r="F133" s="45"/>
    </row>
    <row r="134" spans="1:6" ht="45" customHeight="1" x14ac:dyDescent="0.25">
      <c r="A134" s="14"/>
      <c r="B134" s="44" t="s">
        <v>23</v>
      </c>
      <c r="C134" s="45"/>
      <c r="D134" s="45"/>
      <c r="E134" s="45"/>
      <c r="F134" s="45"/>
    </row>
    <row r="135" spans="1:6" x14ac:dyDescent="0.25">
      <c r="A135" s="14"/>
      <c r="B135" s="37" t="s">
        <v>24</v>
      </c>
      <c r="C135" s="26"/>
      <c r="D135" s="26"/>
      <c r="E135" s="26"/>
      <c r="F135" s="26"/>
    </row>
    <row r="136" spans="1:6" x14ac:dyDescent="0.25">
      <c r="A136" s="14"/>
      <c r="B136" s="9" t="s">
        <v>8</v>
      </c>
      <c r="C136" s="7" t="s">
        <v>25</v>
      </c>
      <c r="D136" s="7"/>
      <c r="E136" s="7"/>
      <c r="F136" s="7"/>
    </row>
    <row r="137" spans="1:6" x14ac:dyDescent="0.25">
      <c r="A137" s="14"/>
      <c r="B137" s="9" t="s">
        <v>9</v>
      </c>
      <c r="C137" s="7" t="s">
        <v>26</v>
      </c>
      <c r="D137" s="7"/>
      <c r="E137" s="7"/>
      <c r="F137" s="7"/>
    </row>
    <row r="138" spans="1:6" x14ac:dyDescent="0.25">
      <c r="A138" s="14"/>
      <c r="B138" s="9" t="s">
        <v>10</v>
      </c>
      <c r="C138" s="7" t="s">
        <v>27</v>
      </c>
      <c r="D138" s="7"/>
      <c r="E138" s="7"/>
      <c r="F138" s="7"/>
    </row>
    <row r="139" spans="1:6" x14ac:dyDescent="0.25">
      <c r="A139" s="14"/>
      <c r="B139" s="9" t="s">
        <v>11</v>
      </c>
      <c r="C139" s="7" t="s">
        <v>28</v>
      </c>
      <c r="D139" s="7"/>
      <c r="E139" s="7"/>
      <c r="F139" s="7"/>
    </row>
    <row r="140" spans="1:6" ht="31.5" customHeight="1" x14ac:dyDescent="0.25">
      <c r="A140" s="13" t="s">
        <v>29</v>
      </c>
      <c r="B140" s="25" t="s">
        <v>30</v>
      </c>
      <c r="C140" s="26"/>
      <c r="D140" s="26"/>
      <c r="E140" s="26"/>
      <c r="F140" s="26"/>
    </row>
    <row r="141" spans="1:6" ht="45" customHeight="1" x14ac:dyDescent="0.25">
      <c r="A141" s="14"/>
      <c r="B141" s="25" t="s">
        <v>31</v>
      </c>
      <c r="C141" s="26"/>
      <c r="D141" s="26"/>
      <c r="E141" s="26"/>
      <c r="F141" s="26"/>
    </row>
    <row r="142" spans="1:6" ht="34.5" customHeight="1" x14ac:dyDescent="0.25">
      <c r="A142" s="14"/>
      <c r="B142" s="25" t="s">
        <v>32</v>
      </c>
      <c r="C142" s="26"/>
      <c r="D142" s="26"/>
      <c r="E142" s="26"/>
      <c r="F142" s="26"/>
    </row>
    <row r="143" spans="1:6" ht="32.25" customHeight="1" x14ac:dyDescent="0.25">
      <c r="A143" s="14"/>
      <c r="B143" s="25" t="s">
        <v>33</v>
      </c>
      <c r="C143" s="26"/>
      <c r="D143" s="26"/>
      <c r="E143" s="26"/>
      <c r="F143" s="26"/>
    </row>
    <row r="144" spans="1:6" ht="33" customHeight="1" x14ac:dyDescent="0.25">
      <c r="A144" s="14" t="s">
        <v>15</v>
      </c>
      <c r="B144" s="25" t="s">
        <v>34</v>
      </c>
      <c r="C144" s="26"/>
      <c r="D144" s="26"/>
      <c r="E144" s="26"/>
      <c r="F144" s="26"/>
    </row>
    <row r="145" spans="1:6" ht="33.75" customHeight="1" x14ac:dyDescent="0.25">
      <c r="A145" s="14"/>
      <c r="B145" s="25" t="s">
        <v>35</v>
      </c>
      <c r="C145" s="26"/>
      <c r="D145" s="26"/>
      <c r="E145" s="26"/>
      <c r="F145" s="26"/>
    </row>
    <row r="146" spans="1:6" ht="32.25" customHeight="1" x14ac:dyDescent="0.25">
      <c r="A146" s="14"/>
      <c r="B146" s="25" t="s">
        <v>36</v>
      </c>
      <c r="C146" s="26"/>
      <c r="D146" s="26"/>
      <c r="E146" s="26"/>
      <c r="F146" s="26"/>
    </row>
    <row r="147" spans="1:6" x14ac:dyDescent="0.25">
      <c r="A147" s="14"/>
      <c r="B147" s="25" t="s">
        <v>37</v>
      </c>
      <c r="C147" s="26"/>
      <c r="D147" s="26"/>
      <c r="E147" s="26"/>
      <c r="F147" s="26"/>
    </row>
    <row r="148" spans="1:6" x14ac:dyDescent="0.25">
      <c r="A148" s="14"/>
      <c r="B148" s="25" t="s">
        <v>38</v>
      </c>
      <c r="C148" s="26"/>
      <c r="D148" s="26"/>
      <c r="E148" s="26"/>
      <c r="F148" s="26"/>
    </row>
    <row r="149" spans="1:6" ht="32.25" customHeight="1" x14ac:dyDescent="0.25">
      <c r="A149" s="14"/>
      <c r="B149" s="25" t="s">
        <v>39</v>
      </c>
      <c r="C149" s="26"/>
      <c r="D149" s="26"/>
      <c r="E149" s="26"/>
      <c r="F149" s="26"/>
    </row>
    <row r="150" spans="1:6" x14ac:dyDescent="0.25">
      <c r="A150" s="14"/>
      <c r="B150" s="25" t="s">
        <v>40</v>
      </c>
      <c r="C150" s="26"/>
      <c r="D150" s="26"/>
      <c r="E150" s="26"/>
      <c r="F150" s="26"/>
    </row>
    <row r="151" spans="1:6" x14ac:dyDescent="0.25">
      <c r="A151" s="14"/>
      <c r="B151" s="25"/>
      <c r="C151" s="26"/>
      <c r="D151" s="26"/>
      <c r="E151" s="26"/>
      <c r="F151" s="26"/>
    </row>
    <row r="152" spans="1:6" ht="26.25" customHeight="1" x14ac:dyDescent="0.25">
      <c r="A152" s="15" t="s">
        <v>16</v>
      </c>
      <c r="B152" s="25" t="s">
        <v>41</v>
      </c>
      <c r="C152" s="26"/>
      <c r="D152" s="26"/>
      <c r="E152" s="26"/>
      <c r="F152" s="26"/>
    </row>
    <row r="153" spans="1:6" ht="29.25" customHeight="1" x14ac:dyDescent="0.25">
      <c r="A153" s="14"/>
      <c r="B153" s="25" t="s">
        <v>42</v>
      </c>
      <c r="C153" s="26"/>
      <c r="D153" s="26"/>
      <c r="E153" s="26"/>
      <c r="F153" s="26"/>
    </row>
    <row r="154" spans="1:6" ht="38.25" customHeight="1" x14ac:dyDescent="0.25">
      <c r="A154" s="14"/>
      <c r="B154" s="25" t="s">
        <v>43</v>
      </c>
      <c r="C154" s="26"/>
      <c r="D154" s="26"/>
      <c r="E154" s="26"/>
      <c r="F154" s="26"/>
    </row>
    <row r="155" spans="1:6" ht="43.5" customHeight="1" x14ac:dyDescent="0.25">
      <c r="A155" s="15" t="s">
        <v>17</v>
      </c>
      <c r="B155" s="25" t="s">
        <v>44</v>
      </c>
      <c r="C155" s="26"/>
      <c r="D155" s="26"/>
      <c r="E155" s="26"/>
      <c r="F155" s="26"/>
    </row>
    <row r="156" spans="1:6" ht="56.1" customHeight="1" x14ac:dyDescent="0.25">
      <c r="A156" s="14"/>
      <c r="B156" s="25" t="s">
        <v>45</v>
      </c>
      <c r="C156" s="26"/>
      <c r="D156" s="26"/>
      <c r="E156" s="26"/>
      <c r="F156" s="26"/>
    </row>
    <row r="157" spans="1:6" ht="30" customHeight="1" x14ac:dyDescent="0.25">
      <c r="A157" s="14"/>
      <c r="B157" s="25" t="s">
        <v>46</v>
      </c>
      <c r="C157" s="26"/>
      <c r="D157" s="26"/>
      <c r="E157" s="26"/>
      <c r="F157" s="26"/>
    </row>
    <row r="158" spans="1:6" ht="78" customHeight="1" x14ac:dyDescent="0.25">
      <c r="A158" s="15" t="s">
        <v>47</v>
      </c>
      <c r="B158" s="25" t="s">
        <v>48</v>
      </c>
      <c r="C158" s="26"/>
      <c r="D158" s="26"/>
      <c r="E158" s="26"/>
      <c r="F158" s="26"/>
    </row>
    <row r="159" spans="1:6" ht="30" customHeight="1" x14ac:dyDescent="0.25">
      <c r="A159" s="14"/>
      <c r="B159" s="25" t="s">
        <v>49</v>
      </c>
      <c r="C159" s="26"/>
      <c r="D159" s="26"/>
      <c r="E159" s="26"/>
      <c r="F159" s="26"/>
    </row>
    <row r="160" spans="1:6" ht="30.75" customHeight="1" x14ac:dyDescent="0.25">
      <c r="A160" s="14"/>
      <c r="B160" s="25" t="s">
        <v>50</v>
      </c>
      <c r="C160" s="26"/>
      <c r="D160" s="26"/>
      <c r="E160" s="26"/>
      <c r="F160" s="26"/>
    </row>
    <row r="161" spans="1:6" ht="29.25" customHeight="1" x14ac:dyDescent="0.25">
      <c r="A161" s="14"/>
      <c r="B161" s="25" t="s">
        <v>51</v>
      </c>
      <c r="C161" s="26"/>
      <c r="D161" s="26"/>
      <c r="E161" s="26"/>
      <c r="F161" s="26"/>
    </row>
    <row r="162" spans="1:6" ht="53.25" customHeight="1" x14ac:dyDescent="0.25">
      <c r="A162" s="14"/>
      <c r="B162" s="25" t="s">
        <v>52</v>
      </c>
      <c r="C162" s="26"/>
      <c r="D162" s="26"/>
      <c r="E162" s="26"/>
      <c r="F162" s="26"/>
    </row>
    <row r="163" spans="1:6" ht="30" customHeight="1" x14ac:dyDescent="0.25">
      <c r="A163" s="14"/>
      <c r="B163" s="25" t="s">
        <v>53</v>
      </c>
      <c r="C163" s="26"/>
      <c r="D163" s="26"/>
      <c r="E163" s="26"/>
      <c r="F163" s="26"/>
    </row>
    <row r="164" spans="1:6" ht="75" customHeight="1" x14ac:dyDescent="0.25">
      <c r="A164" s="14"/>
      <c r="B164" s="25" t="s">
        <v>54</v>
      </c>
      <c r="C164" s="26"/>
      <c r="D164" s="26"/>
      <c r="E164" s="26"/>
      <c r="F164" s="26"/>
    </row>
    <row r="165" spans="1:6" x14ac:dyDescent="0.25">
      <c r="A165" s="14" t="s">
        <v>0</v>
      </c>
      <c r="B165" s="25" t="s">
        <v>55</v>
      </c>
      <c r="C165" s="26"/>
      <c r="D165" s="26"/>
      <c r="E165" s="26"/>
      <c r="F165" s="26"/>
    </row>
    <row r="166" spans="1:6" x14ac:dyDescent="0.25">
      <c r="A166" s="14" t="s">
        <v>1</v>
      </c>
      <c r="B166" s="25" t="s">
        <v>56</v>
      </c>
      <c r="C166" s="26"/>
      <c r="D166" s="26"/>
      <c r="E166" s="26"/>
      <c r="F166" s="26"/>
    </row>
    <row r="167" spans="1:6" x14ac:dyDescent="0.25">
      <c r="A167" s="14" t="s">
        <v>2</v>
      </c>
      <c r="B167" s="25" t="s">
        <v>57</v>
      </c>
      <c r="C167" s="26"/>
      <c r="D167" s="26"/>
      <c r="E167" s="26"/>
      <c r="F167" s="26"/>
    </row>
    <row r="168" spans="1:6" x14ac:dyDescent="0.25">
      <c r="A168" s="14"/>
      <c r="B168" s="25" t="s">
        <v>58</v>
      </c>
      <c r="C168" s="26"/>
      <c r="D168" s="26"/>
      <c r="E168" s="26"/>
      <c r="F168" s="26"/>
    </row>
    <row r="169" spans="1:6" x14ac:dyDescent="0.25">
      <c r="A169" s="14" t="s">
        <v>3</v>
      </c>
      <c r="B169" s="25" t="s">
        <v>59</v>
      </c>
      <c r="C169" s="26"/>
      <c r="D169" s="26"/>
      <c r="E169" s="26"/>
      <c r="F169" s="26"/>
    </row>
    <row r="170" spans="1:6" x14ac:dyDescent="0.25">
      <c r="A170" s="14" t="s">
        <v>4</v>
      </c>
      <c r="B170" s="25" t="s">
        <v>60</v>
      </c>
      <c r="C170" s="26"/>
      <c r="D170" s="26"/>
      <c r="E170" s="26"/>
      <c r="F170" s="26"/>
    </row>
    <row r="171" spans="1:6" x14ac:dyDescent="0.25">
      <c r="A171" s="14"/>
      <c r="B171" s="6"/>
      <c r="C171" s="7"/>
      <c r="D171" s="7"/>
      <c r="E171" s="7"/>
      <c r="F171" s="7"/>
    </row>
    <row r="172" spans="1:6" ht="13.8" thickBot="1" x14ac:dyDescent="0.3">
      <c r="A172" s="14" t="s">
        <v>5</v>
      </c>
      <c r="B172" s="6">
        <v>2</v>
      </c>
      <c r="C172" s="10" t="s">
        <v>6</v>
      </c>
      <c r="D172" s="12"/>
      <c r="E172" s="10" t="s">
        <v>7</v>
      </c>
      <c r="F172" s="11">
        <f>B172*D172</f>
        <v>0</v>
      </c>
    </row>
    <row r="173" spans="1:6" ht="13.8" thickTop="1" x14ac:dyDescent="0.25">
      <c r="A173" s="14"/>
      <c r="B173" s="6"/>
      <c r="C173" s="7"/>
      <c r="D173" s="7"/>
      <c r="E173" s="7"/>
      <c r="F173" s="7"/>
    </row>
    <row r="174" spans="1:6" x14ac:dyDescent="0.25">
      <c r="A174" s="19"/>
      <c r="B174" s="6"/>
      <c r="C174" s="7"/>
      <c r="D174" s="7"/>
      <c r="E174" s="7"/>
      <c r="F174" s="7"/>
    </row>
    <row r="175" spans="1:6" x14ac:dyDescent="0.25">
      <c r="A175" s="19"/>
      <c r="B175" s="6"/>
      <c r="C175" s="7"/>
      <c r="D175" s="7"/>
      <c r="E175" s="7"/>
      <c r="F175" s="7"/>
    </row>
    <row r="176" spans="1:6" x14ac:dyDescent="0.25">
      <c r="A176" s="19"/>
      <c r="B176" s="6"/>
      <c r="C176" s="7"/>
      <c r="D176" s="7"/>
      <c r="E176" s="7" t="s">
        <v>146</v>
      </c>
      <c r="F176" s="7">
        <f>F36+F47+F63+F79+F94+F106+F120+F172</f>
        <v>0</v>
      </c>
    </row>
    <row r="177" spans="1:6" x14ac:dyDescent="0.25">
      <c r="A177" s="19"/>
      <c r="B177" s="6"/>
      <c r="C177" s="7"/>
      <c r="D177" s="7"/>
      <c r="E177" s="7" t="s">
        <v>147</v>
      </c>
      <c r="F177" s="7">
        <f>F176*0.19</f>
        <v>0</v>
      </c>
    </row>
    <row r="178" spans="1:6" x14ac:dyDescent="0.25">
      <c r="A178" s="19"/>
      <c r="B178" s="6"/>
      <c r="C178" s="7"/>
      <c r="D178" s="7"/>
      <c r="E178" s="7" t="s">
        <v>148</v>
      </c>
      <c r="F178" s="7">
        <f>SUM(F176:F177)</f>
        <v>0</v>
      </c>
    </row>
    <row r="179" spans="1:6" x14ac:dyDescent="0.25">
      <c r="A179" s="19"/>
      <c r="B179" s="6"/>
      <c r="C179" s="7"/>
      <c r="D179" s="7"/>
      <c r="E179" s="7"/>
      <c r="F179" s="7"/>
    </row>
    <row r="180" spans="1:6" x14ac:dyDescent="0.25">
      <c r="A180" s="19"/>
      <c r="B180" s="6"/>
      <c r="C180" s="7"/>
      <c r="D180" s="7"/>
      <c r="E180" s="7"/>
      <c r="F180" s="7"/>
    </row>
    <row r="181" spans="1:6" x14ac:dyDescent="0.25">
      <c r="A181" s="19"/>
      <c r="B181" s="6"/>
      <c r="C181" s="7"/>
      <c r="D181" s="7"/>
      <c r="E181" s="7"/>
      <c r="F181" s="7"/>
    </row>
    <row r="182" spans="1:6" x14ac:dyDescent="0.25">
      <c r="A182" s="19"/>
      <c r="B182" s="6"/>
      <c r="C182" s="7"/>
      <c r="D182" s="7"/>
      <c r="E182" s="7"/>
      <c r="F182" s="7"/>
    </row>
    <row r="183" spans="1:6" x14ac:dyDescent="0.25">
      <c r="A183" s="19"/>
      <c r="B183" s="6"/>
      <c r="C183" s="7"/>
      <c r="D183" s="7"/>
      <c r="E183" s="7"/>
      <c r="F183" s="7"/>
    </row>
    <row r="184" spans="1:6" x14ac:dyDescent="0.25">
      <c r="A184" s="19"/>
      <c r="B184" s="6"/>
      <c r="C184" s="7"/>
      <c r="D184" s="7"/>
      <c r="E184" s="7"/>
      <c r="F184" s="7"/>
    </row>
    <row r="185" spans="1:6" x14ac:dyDescent="0.25">
      <c r="A185" s="19"/>
      <c r="B185" s="6"/>
      <c r="C185" s="7"/>
      <c r="D185" s="7"/>
      <c r="E185" s="7"/>
      <c r="F185" s="7"/>
    </row>
    <row r="186" spans="1:6" x14ac:dyDescent="0.25">
      <c r="A186" s="19"/>
      <c r="B186" s="6"/>
      <c r="C186" s="7"/>
      <c r="D186" s="7"/>
      <c r="E186" s="7"/>
      <c r="F186" s="7"/>
    </row>
    <row r="187" spans="1:6" x14ac:dyDescent="0.25">
      <c r="A187" s="19"/>
      <c r="B187" s="6"/>
      <c r="C187" s="7"/>
      <c r="D187" s="7"/>
      <c r="E187" s="7"/>
      <c r="F187" s="7"/>
    </row>
    <row r="188" spans="1:6" x14ac:dyDescent="0.25">
      <c r="A188" s="19"/>
      <c r="B188" s="6"/>
      <c r="C188" s="7"/>
      <c r="D188" s="7"/>
      <c r="E188" s="7"/>
      <c r="F188" s="7"/>
    </row>
    <row r="189" spans="1:6" x14ac:dyDescent="0.25">
      <c r="A189" s="19"/>
      <c r="B189" s="6"/>
      <c r="C189" s="7"/>
      <c r="D189" s="7"/>
      <c r="E189" s="7"/>
      <c r="F189" s="7"/>
    </row>
    <row r="190" spans="1:6" x14ac:dyDescent="0.25">
      <c r="A190" s="19"/>
      <c r="B190" s="6"/>
      <c r="C190" s="7"/>
      <c r="D190" s="7"/>
      <c r="E190" s="7"/>
      <c r="F190" s="7"/>
    </row>
    <row r="191" spans="1:6" x14ac:dyDescent="0.25">
      <c r="A191" s="19"/>
      <c r="B191" s="6"/>
      <c r="C191" s="7"/>
      <c r="D191" s="7"/>
      <c r="E191" s="7"/>
      <c r="F191" s="7"/>
    </row>
  </sheetData>
  <protectedRanges>
    <protectedRange sqref="A4:XFD5 F38:F39 F41:F53 A40:F40 F55:F68 A85:F85 F70:F84 F86:F99 F109:F110 F112:F125 A111:F111 F128:F1048576 A126:F127 A54:F54 A69:F69 A100:F100 F101:F108 F4:F37 F1:F3 A3:XFD3" name="Bereich1"/>
  </protectedRanges>
  <mergeCells count="120">
    <mergeCell ref="B5:F5"/>
    <mergeCell ref="B3:F3"/>
    <mergeCell ref="B4:F4"/>
    <mergeCell ref="B40:F40"/>
    <mergeCell ref="B54:F54"/>
    <mergeCell ref="B2:F2"/>
    <mergeCell ref="B164:F164"/>
    <mergeCell ref="B165:F165"/>
    <mergeCell ref="B133:F133"/>
    <mergeCell ref="B134:F134"/>
    <mergeCell ref="B135:F135"/>
    <mergeCell ref="B140:F140"/>
    <mergeCell ref="B141:F141"/>
    <mergeCell ref="B142:F142"/>
    <mergeCell ref="B144:F144"/>
    <mergeCell ref="B145:F145"/>
    <mergeCell ref="B113:F113"/>
    <mergeCell ref="B114:F114"/>
    <mergeCell ref="B115:F115"/>
    <mergeCell ref="B116:F116"/>
    <mergeCell ref="B129:F129"/>
    <mergeCell ref="B130:F130"/>
    <mergeCell ref="B131:F131"/>
    <mergeCell ref="B146:F146"/>
    <mergeCell ref="B147:F147"/>
    <mergeCell ref="B148:F148"/>
    <mergeCell ref="B149:F149"/>
    <mergeCell ref="B150:F150"/>
    <mergeCell ref="B151:F151"/>
    <mergeCell ref="B152:F152"/>
    <mergeCell ref="B153:F153"/>
    <mergeCell ref="B154:F154"/>
    <mergeCell ref="B167:F167"/>
    <mergeCell ref="B168:F168"/>
    <mergeCell ref="B169:F169"/>
    <mergeCell ref="B170:F170"/>
    <mergeCell ref="B155:F155"/>
    <mergeCell ref="B156:F156"/>
    <mergeCell ref="B157:F157"/>
    <mergeCell ref="B158:F158"/>
    <mergeCell ref="B159:F159"/>
    <mergeCell ref="B160:F160"/>
    <mergeCell ref="B161:F161"/>
    <mergeCell ref="B162:F162"/>
    <mergeCell ref="B163:F163"/>
    <mergeCell ref="B166:F166"/>
    <mergeCell ref="B126:F126"/>
    <mergeCell ref="B127:F127"/>
    <mergeCell ref="A109:F109"/>
    <mergeCell ref="B132:F132"/>
    <mergeCell ref="B117:F117"/>
    <mergeCell ref="B118:F118"/>
    <mergeCell ref="B104:F104"/>
    <mergeCell ref="B110:F110"/>
    <mergeCell ref="B89:F89"/>
    <mergeCell ref="B91:F91"/>
    <mergeCell ref="B100:F100"/>
    <mergeCell ref="B23:F23"/>
    <mergeCell ref="B24:F24"/>
    <mergeCell ref="B25:F25"/>
    <mergeCell ref="B26:F26"/>
    <mergeCell ref="B27:F27"/>
    <mergeCell ref="B28:F28"/>
    <mergeCell ref="B29:F29"/>
    <mergeCell ref="B143:F143"/>
    <mergeCell ref="B73:F73"/>
    <mergeCell ref="B74:F74"/>
    <mergeCell ref="B75:F75"/>
    <mergeCell ref="B76:F76"/>
    <mergeCell ref="B68:F68"/>
    <mergeCell ref="B69:F69"/>
    <mergeCell ref="B85:F85"/>
    <mergeCell ref="B102:F102"/>
    <mergeCell ref="B103:F103"/>
    <mergeCell ref="B125:F125"/>
    <mergeCell ref="B99:F99"/>
    <mergeCell ref="B90:F90"/>
    <mergeCell ref="B92:F92"/>
    <mergeCell ref="B84:F84"/>
    <mergeCell ref="B72:F72"/>
    <mergeCell ref="B111:F111"/>
    <mergeCell ref="B32:F32"/>
    <mergeCell ref="B30:F30"/>
    <mergeCell ref="B42:F42"/>
    <mergeCell ref="B43:F43"/>
    <mergeCell ref="B44:F44"/>
    <mergeCell ref="B45:F45"/>
    <mergeCell ref="B34:F34"/>
    <mergeCell ref="B33:F33"/>
    <mergeCell ref="B56:F56"/>
    <mergeCell ref="B53:F53"/>
    <mergeCell ref="B31:F31"/>
    <mergeCell ref="B8:F8"/>
    <mergeCell ref="B7:F7"/>
    <mergeCell ref="B10:F10"/>
    <mergeCell ref="B12:F12"/>
    <mergeCell ref="B13:F13"/>
    <mergeCell ref="B11:F11"/>
    <mergeCell ref="B15:F15"/>
    <mergeCell ref="B16:F16"/>
    <mergeCell ref="B22:F22"/>
    <mergeCell ref="B14:F14"/>
    <mergeCell ref="B17:F17"/>
    <mergeCell ref="B18:F18"/>
    <mergeCell ref="B19:F19"/>
    <mergeCell ref="B20:F20"/>
    <mergeCell ref="B21:F21"/>
    <mergeCell ref="B9:F9"/>
    <mergeCell ref="B57:F57"/>
    <mergeCell ref="B58:F58"/>
    <mergeCell ref="B59:F59"/>
    <mergeCell ref="B60:F60"/>
    <mergeCell ref="B61:F61"/>
    <mergeCell ref="A52:F52"/>
    <mergeCell ref="A67:F67"/>
    <mergeCell ref="A83:F83"/>
    <mergeCell ref="A98:F98"/>
    <mergeCell ref="B71:F71"/>
    <mergeCell ref="B87:F87"/>
    <mergeCell ref="B88:F88"/>
  </mergeCells>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Sinisa Gogic</dc:creator>
  <cp:lastModifiedBy>Limbach, Elisabeth (Stadt Aachen)</cp:lastModifiedBy>
  <cp:lastPrinted>2026-07-13T13:36:13Z</cp:lastPrinted>
  <dcterms:created xsi:type="dcterms:W3CDTF">2023-05-09T07:07:44Z</dcterms:created>
  <dcterms:modified xsi:type="dcterms:W3CDTF">2026-08-24T13:25:05Z</dcterms:modified>
</cp:coreProperties>
</file>